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9360" windowHeight="4560" activeTab="1"/>
  </bookViews>
  <sheets>
    <sheet name="Сводная" sheetId="22" r:id="rId1"/>
    <sheet name="натура районам" sheetId="16" r:id="rId2"/>
    <sheet name="производство" sheetId="21" r:id="rId3"/>
    <sheet name="отгрузка" sheetId="25" r:id="rId4"/>
  </sheets>
  <definedNames>
    <definedName name="_xlnm.Print_Titles" localSheetId="3">отгрузка!$5:$7</definedName>
    <definedName name="_xlnm.Print_Titles" localSheetId="2">производство!$5:$6</definedName>
    <definedName name="_xlnm.Print_Area" localSheetId="2">производство!$A$1:$W$84</definedName>
  </definedNames>
  <calcPr calcId="125725"/>
</workbook>
</file>

<file path=xl/calcChain.xml><?xml version="1.0" encoding="utf-8"?>
<calcChain xmlns="http://schemas.openxmlformats.org/spreadsheetml/2006/main">
  <c r="G7" i="16"/>
  <c r="E7"/>
  <c r="M7"/>
  <c r="C65" i="21"/>
  <c r="E71"/>
  <c r="O71" s="1"/>
  <c r="Q71" s="1"/>
  <c r="E70"/>
  <c r="O70" s="1"/>
  <c r="Q70" s="1"/>
  <c r="G71" l="1"/>
  <c r="I71" s="1"/>
  <c r="G70"/>
  <c r="I70" s="1"/>
  <c r="S71" l="1"/>
  <c r="K71"/>
  <c r="S70"/>
  <c r="K70"/>
  <c r="U71" l="1"/>
  <c r="M71"/>
  <c r="W71" s="1"/>
  <c r="U70"/>
  <c r="M70"/>
  <c r="W70" s="1"/>
  <c r="O67" l="1"/>
  <c r="F66" i="25" s="1"/>
  <c r="C15" i="21"/>
  <c r="C16"/>
  <c r="D18" i="25"/>
  <c r="F70"/>
  <c r="F18" l="1"/>
  <c r="E16" i="21"/>
  <c r="E15" s="1"/>
  <c r="Q67"/>
  <c r="H66" i="25" s="1"/>
  <c r="I67" i="21"/>
  <c r="E65"/>
  <c r="H70" i="25" l="1"/>
  <c r="K67" i="21"/>
  <c r="S67"/>
  <c r="J66" i="25" s="1"/>
  <c r="O16" i="21"/>
  <c r="O15" s="1"/>
  <c r="G16"/>
  <c r="G15" s="1"/>
  <c r="Q65"/>
  <c r="O65"/>
  <c r="I65"/>
  <c r="G65"/>
  <c r="M67" l="1"/>
  <c r="W67" s="1"/>
  <c r="N66" i="25" s="1"/>
  <c r="U67" i="21"/>
  <c r="L66" i="25" s="1"/>
  <c r="H18"/>
  <c r="Q16" i="21"/>
  <c r="Q15" s="1"/>
  <c r="I16"/>
  <c r="I15" s="1"/>
  <c r="S65"/>
  <c r="K65"/>
  <c r="J70" i="25" l="1"/>
  <c r="K16" i="21"/>
  <c r="K15" s="1"/>
  <c r="J18" i="25"/>
  <c r="S16" i="21"/>
  <c r="S15" s="1"/>
  <c r="U65"/>
  <c r="L70" i="25" l="1"/>
  <c r="L18"/>
  <c r="U16" i="21"/>
  <c r="U15" s="1"/>
  <c r="M16"/>
  <c r="M15" s="1"/>
  <c r="W17"/>
  <c r="W65"/>
  <c r="M65"/>
  <c r="N70" i="25" l="1"/>
  <c r="N18"/>
  <c r="W16" i="21"/>
  <c r="W15" s="1"/>
  <c r="E69" i="25"/>
  <c r="C69"/>
  <c r="E17"/>
  <c r="E16" s="1"/>
  <c r="G17"/>
  <c r="G16" s="1"/>
  <c r="I17"/>
  <c r="I16" s="1"/>
  <c r="K17"/>
  <c r="K16" s="1"/>
  <c r="M17"/>
  <c r="M16" s="1"/>
  <c r="C17"/>
  <c r="C16" s="1"/>
  <c r="M65"/>
  <c r="K65"/>
  <c r="I65"/>
  <c r="G65"/>
  <c r="C65"/>
  <c r="D67"/>
  <c r="D65" s="1"/>
  <c r="D70"/>
  <c r="D69" s="1"/>
  <c r="C8" i="21"/>
  <c r="D9" i="22" s="1"/>
  <c r="M10" i="16"/>
  <c r="K10"/>
  <c r="K7"/>
  <c r="I10"/>
  <c r="I7"/>
  <c r="G10"/>
  <c r="H65" i="25" l="1"/>
  <c r="J67"/>
  <c r="E8" i="21"/>
  <c r="F67" i="25"/>
  <c r="D8" i="21" l="1"/>
  <c r="F65" i="25"/>
  <c r="I8" i="21"/>
  <c r="G8"/>
  <c r="N67" i="25"/>
  <c r="L67"/>
  <c r="F17"/>
  <c r="F16" s="1"/>
  <c r="J65"/>
  <c r="H8" i="21" l="1"/>
  <c r="G8" i="22"/>
  <c r="F8" i="25"/>
  <c r="F8" i="21"/>
  <c r="F8" i="22" s="1"/>
  <c r="L65" i="25"/>
  <c r="O8" i="21"/>
  <c r="N65" i="25"/>
  <c r="J17"/>
  <c r="J16" s="1"/>
  <c r="J8" s="1"/>
  <c r="H17"/>
  <c r="H16" s="1"/>
  <c r="H8" s="1"/>
  <c r="K8" i="21"/>
  <c r="H8" i="22" l="1"/>
  <c r="D17" i="25"/>
  <c r="D16" s="1"/>
  <c r="D8" s="1"/>
  <c r="E9" i="22"/>
  <c r="L17" i="25"/>
  <c r="L16" s="1"/>
  <c r="L8" s="1"/>
  <c r="E4" i="22" l="1"/>
  <c r="Q8" i="21"/>
  <c r="S8"/>
  <c r="M8"/>
  <c r="I8" i="22" s="1"/>
  <c r="N17" i="25"/>
  <c r="N16" s="1"/>
  <c r="N8" s="1"/>
  <c r="F9" i="22" l="1"/>
  <c r="F4" s="1"/>
  <c r="G9"/>
  <c r="U8" i="21"/>
  <c r="G4" i="22" l="1"/>
  <c r="H9"/>
  <c r="W8" i="21"/>
  <c r="H4" i="22" l="1"/>
  <c r="I9"/>
  <c r="I4" s="1"/>
</calcChain>
</file>

<file path=xl/sharedStrings.xml><?xml version="1.0" encoding="utf-8"?>
<sst xmlns="http://schemas.openxmlformats.org/spreadsheetml/2006/main" count="190" uniqueCount="136">
  <si>
    <t>Предприятия, продукция</t>
  </si>
  <si>
    <t xml:space="preserve">Единица измерения </t>
  </si>
  <si>
    <t>в действующих ценах каждого года</t>
  </si>
  <si>
    <t>Единица измерения</t>
  </si>
  <si>
    <t xml:space="preserve"> Показатели в соответствии с ОКВЭД</t>
  </si>
  <si>
    <t>код ОКВЭД</t>
  </si>
  <si>
    <t>С</t>
  </si>
  <si>
    <t>D</t>
  </si>
  <si>
    <t xml:space="preserve"> Производство резиновых и пластмассовых изделий  </t>
  </si>
  <si>
    <t>Е</t>
  </si>
  <si>
    <t xml:space="preserve">Производство  продукции и в натуральном выражении </t>
  </si>
  <si>
    <t xml:space="preserve">  (в разрезе предприятий)</t>
  </si>
  <si>
    <t>Виды экономической деятельности, предприятия</t>
  </si>
  <si>
    <t xml:space="preserve">     в том числе по видам деятельности:</t>
  </si>
  <si>
    <t xml:space="preserve"> Производство электрооборудования, электронного и оптического оборудования    </t>
  </si>
  <si>
    <t>тыс. руб.</t>
  </si>
  <si>
    <t>(по видам экономической деятельности, в разрезе предприятий)</t>
  </si>
  <si>
    <t>Приложение 1</t>
  </si>
  <si>
    <t>Объем отгруженных товаров собственного производства, выполненных работ и услуг собственными силами (по полному кругу предприятий) в действующих ценах</t>
  </si>
  <si>
    <t>Код ОКВЭД</t>
  </si>
  <si>
    <t>Объем отгруж. продукции в % к произведенной</t>
  </si>
  <si>
    <t>Приложение 2</t>
  </si>
  <si>
    <t>Приложение 3</t>
  </si>
  <si>
    <t>% к предыдущему году</t>
  </si>
  <si>
    <t>Индекс промышленного производства*</t>
  </si>
  <si>
    <t>Объем отгруженных товаров собственного производства, выполненных работ и услуг собственными силами (по полному кругу предприятий)**</t>
  </si>
  <si>
    <t>Производство важнейших видов продукции в натуральном выражении***</t>
  </si>
  <si>
    <t>в соответств. единицах измерения</t>
  </si>
  <si>
    <t>*) Расчет представляется согласно форме приложения 1</t>
  </si>
  <si>
    <t>**) Расчет представляется согласно форме приложения 2</t>
  </si>
  <si>
    <t>***) Расчет представляется согласно форме приложения 3</t>
  </si>
  <si>
    <t>тыс. рублей, в ценах соответствующих лет</t>
  </si>
  <si>
    <t xml:space="preserve">   в том числе по предприятиям:</t>
  </si>
  <si>
    <t>1.</t>
  </si>
  <si>
    <t>(муниципальному району)</t>
  </si>
  <si>
    <t>Сводная</t>
  </si>
  <si>
    <t xml:space="preserve">Объем произведенной продукции, выполненных работ и услуг, тыс. руб.    (По разделам C, D, E)               </t>
  </si>
  <si>
    <r>
      <t xml:space="preserve">Прогноз развития промышленного производства представляется вместе с пояснительной запиской. </t>
    </r>
    <r>
      <rPr>
        <sz val="10"/>
        <rFont val="Arial Cyr"/>
        <charset val="204"/>
      </rPr>
      <t>В п</t>
    </r>
    <r>
      <rPr>
        <sz val="10"/>
        <rFont val="Arial Cyr"/>
        <charset val="204"/>
      </rPr>
      <t>ояснительной записке следует отразить причины падения производства отдельных видов деятельности, а также резких скачков увеличения производства. Иметь материалы от предприятий.</t>
    </r>
  </si>
  <si>
    <t>В,С, D, E</t>
  </si>
  <si>
    <t>В, С, D, E</t>
  </si>
  <si>
    <t>В,C,D,E</t>
  </si>
  <si>
    <t>Добыча сырой нефти и природного газа</t>
  </si>
  <si>
    <t xml:space="preserve">  Добыча полезных ископаемых</t>
  </si>
  <si>
    <t>Производство пищевых продуктов</t>
  </si>
  <si>
    <t>Производство напитков</t>
  </si>
  <si>
    <t>Призводство табачных изделий</t>
  </si>
  <si>
    <t xml:space="preserve"> Производство текстильных изделий </t>
  </si>
  <si>
    <t>Производство одежды</t>
  </si>
  <si>
    <t xml:space="preserve"> Производство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</si>
  <si>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</si>
  <si>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</si>
  <si>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</si>
  <si>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 xml:space="preserve"> Производство кокса и нефтепродуктов 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</si>
  <si>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</si>
  <si>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</si>
  <si>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 xml:space="preserve"> Производство прочей неметаллической минеральной продукции</t>
  </si>
  <si>
    <t xml:space="preserve"> 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</si>
  <si>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</si>
  <si>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</si>
  <si>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</si>
  <si>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</si>
  <si>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</si>
  <si>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</si>
  <si>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</si>
  <si>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</si>
  <si>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</si>
  <si>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</si>
  <si>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воздуха,</t>
  </si>
  <si>
    <t>Раздел Е: Водоснабжение; водоотведение, организация сбора и утилизации отходов, деятельность по ликвидации загрязнений</t>
  </si>
  <si>
    <t>В, C,D,E</t>
  </si>
  <si>
    <t>В</t>
  </si>
  <si>
    <t>хлеб и хлебобулочные изделия</t>
  </si>
  <si>
    <t>т</t>
  </si>
  <si>
    <t>ООО "Нива"</t>
  </si>
  <si>
    <t>филиал "Ровенские ГЭС"</t>
  </si>
  <si>
    <t>прочие</t>
  </si>
  <si>
    <t xml:space="preserve"> в том числе по видам деятельности:</t>
  </si>
  <si>
    <t>по Ровенскому муниципальному району</t>
  </si>
  <si>
    <t>Телефон: 8(84596)2-11-75</t>
  </si>
  <si>
    <t>2023 год  прогноз</t>
  </si>
  <si>
    <t>2023 год прогноз</t>
  </si>
  <si>
    <t>дефлятор 2021 г.</t>
  </si>
  <si>
    <t>2020 год отчет</t>
  </si>
  <si>
    <t>2023 год</t>
  </si>
  <si>
    <t>2024 год</t>
  </si>
  <si>
    <t>Исполнитель: А.В. Ткачёва</t>
  </si>
  <si>
    <t>2020 год  отчет</t>
  </si>
  <si>
    <t>2024 год  прогноз</t>
  </si>
  <si>
    <t>2024 год прогноз</t>
  </si>
  <si>
    <t>Гкал</t>
  </si>
  <si>
    <t>Тыс. Гкал</t>
  </si>
  <si>
    <t>2021 год отчет</t>
  </si>
  <si>
    <t>2022 год оценка</t>
  </si>
  <si>
    <t>п р о г н о з</t>
  </si>
  <si>
    <t>2025 год</t>
  </si>
  <si>
    <t>2021 год  отчет</t>
  </si>
  <si>
    <t>2021 г. в % к 2020 г.</t>
  </si>
  <si>
    <t xml:space="preserve">2022 год оценка </t>
  </si>
  <si>
    <t>2022 г. в % к 2021 г.</t>
  </si>
  <si>
    <t xml:space="preserve">2023 г. в % к 2022 г. </t>
  </si>
  <si>
    <t xml:space="preserve">2024 г. в % к 2023 г. </t>
  </si>
  <si>
    <t>2025 год  прогноз</t>
  </si>
  <si>
    <t xml:space="preserve">2025 г. в % к 2024 г. </t>
  </si>
  <si>
    <t>2020г. отчет</t>
  </si>
  <si>
    <t>2021г. в % к 2020 г.</t>
  </si>
  <si>
    <t>2021 г.в ценах 2020 г.</t>
  </si>
  <si>
    <t>2022г. в % к 2021г.</t>
  </si>
  <si>
    <t>2022г.в ценах 2020 г.</t>
  </si>
  <si>
    <t>2023г. в % к 2022г.</t>
  </si>
  <si>
    <t>2023 г. в ценах 2020г.</t>
  </si>
  <si>
    <t>2024г. в % к 2023г.</t>
  </si>
  <si>
    <t>2024 г. в ценах 2020г.</t>
  </si>
  <si>
    <t>2025г. в % к 2024г.</t>
  </si>
  <si>
    <t>2025 г. в ценах 2020</t>
  </si>
  <si>
    <t>2021 г. в ценах 2021 г. отчет</t>
  </si>
  <si>
    <t>дефлятор 2022 г.</t>
  </si>
  <si>
    <t>2022г. в ценах 2022г. оценка</t>
  </si>
  <si>
    <t>дефлятор 2023г.</t>
  </si>
  <si>
    <t>2023г. в ценах 2023г.   прогноз</t>
  </si>
  <si>
    <t>дефлятор 2024г.</t>
  </si>
  <si>
    <t>2024г. в ценах 2024г.   прогноз</t>
  </si>
  <si>
    <t>дефлятор 2025г.</t>
  </si>
  <si>
    <t>2025 г. в ценах 2025 г.   прогноз</t>
  </si>
  <si>
    <t>в сопоставимых ценах 2020 года</t>
  </si>
  <si>
    <t>Передача электроэнергии и технологическое присоединение  к распределительным  электрическим сетям</t>
  </si>
  <si>
    <t>35.12</t>
  </si>
  <si>
    <t>ООО РСО "ТЭР"</t>
  </si>
  <si>
    <t>Прогноз объема отгруженных товаров собственного производства, выполненных работ и услуг собственными силами на 2023-2025 гг.</t>
  </si>
  <si>
    <t>2025 год прогноз</t>
  </si>
  <si>
    <t>Прогноз развития промышленного производства на 2023-2025 гг.</t>
  </si>
  <si>
    <t>теплоэнергия ООО Жилкомсервис</t>
  </si>
  <si>
    <t>теплоэнергия ООО РСО ТЭР</t>
  </si>
  <si>
    <t>ООО Жилкомсервис</t>
  </si>
  <si>
    <t>теплоэнергия ООО "Жилкомсервис"</t>
  </si>
  <si>
    <t>теплоэнергия ООО РСО "ТЭР"</t>
  </si>
  <si>
    <t>Прогноз объёмов производства на 2023-2025 гг.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</si>
</sst>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Cyr"/>
      <charset val="204"/>
    </font>
    <font>
      <sz val="12"/>
      <name val="Times New Roman"/>
      <family val="1"/>
      <charset val="204"/>
    </font>
    <font>
      <sz val="8"/>
      <name val="Tahoma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64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Protection="1">
      <protection locked="0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0" fillId="0" borderId="1" xfId="0" applyBorder="1" applyAlignment="1"/>
    <xf numFmtId="0" fontId="0" fillId="0" borderId="0" xfId="0" applyFill="1" applyAlignment="1">
      <alignment horizont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/>
    <xf numFmtId="164" fontId="1" fillId="0" borderId="1" xfId="0" applyNumberFormat="1" applyFont="1" applyBorder="1"/>
    <xf numFmtId="165" fontId="0" fillId="0" borderId="1" xfId="0" applyNumberFormat="1" applyBorder="1"/>
    <xf numFmtId="164" fontId="0" fillId="0" borderId="1" xfId="0" applyNumberFormat="1" applyFont="1" applyBorder="1"/>
    <xf numFmtId="0" fontId="0" fillId="0" borderId="1" xfId="0" applyFont="1" applyBorder="1"/>
    <xf numFmtId="0" fontId="0" fillId="0" borderId="0" xfId="0" applyFont="1"/>
    <xf numFmtId="0" fontId="1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164" fontId="0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0" fontId="0" fillId="0" borderId="1" xfId="0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0" fillId="0" borderId="0" xfId="0"/>
    <xf numFmtId="0" fontId="5" fillId="0" borderId="0" xfId="0" applyFont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Border="1"/>
    <xf numFmtId="164" fontId="0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/>
    <xf numFmtId="164" fontId="0" fillId="0" borderId="0" xfId="0" applyNumberFormat="1" applyFill="1"/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Alignme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E9" sqref="E9"/>
    </sheetView>
  </sheetViews>
  <sheetFormatPr defaultRowHeight="12.75"/>
  <cols>
    <col min="1" max="1" width="34" customWidth="1"/>
    <col min="2" max="2" width="8.5703125" customWidth="1"/>
    <col min="3" max="3" width="11.140625" customWidth="1"/>
    <col min="4" max="4" width="11.85546875" customWidth="1"/>
    <col min="5" max="5" width="11.7109375" customWidth="1"/>
    <col min="6" max="6" width="11" customWidth="1"/>
    <col min="7" max="7" width="12.5703125" customWidth="1"/>
    <col min="8" max="8" width="11.7109375" customWidth="1"/>
    <col min="9" max="9" width="12.5703125" customWidth="1"/>
  </cols>
  <sheetData>
    <row r="1" spans="1:9" ht="15.75">
      <c r="A1" s="114" t="s">
        <v>129</v>
      </c>
      <c r="B1" s="114"/>
      <c r="C1" s="114"/>
      <c r="D1" s="114"/>
      <c r="E1" s="114"/>
      <c r="F1" s="114"/>
      <c r="G1" s="114"/>
      <c r="H1" s="114"/>
      <c r="I1" s="114"/>
    </row>
    <row r="2" spans="1:9">
      <c r="A2" s="115" t="s">
        <v>77</v>
      </c>
      <c r="B2" s="115"/>
      <c r="C2" s="115"/>
      <c r="D2" s="115"/>
      <c r="E2" s="115"/>
      <c r="F2" s="115"/>
      <c r="G2" s="115"/>
      <c r="H2" s="115"/>
      <c r="I2" s="115"/>
    </row>
    <row r="3" spans="1:9" s="11" customFormat="1" ht="16.5" customHeight="1">
      <c r="A3" s="116" t="s">
        <v>34</v>
      </c>
      <c r="B3" s="116"/>
      <c r="C3" s="116"/>
      <c r="D3" s="116"/>
      <c r="E3" s="116"/>
      <c r="F3" s="116"/>
      <c r="G3" s="116"/>
      <c r="H3" s="116"/>
      <c r="I3" s="116"/>
    </row>
    <row r="4" spans="1:9">
      <c r="A4" t="s">
        <v>35</v>
      </c>
      <c r="E4" s="100">
        <f t="shared" ref="E4:H4" si="0">E9/D9*100</f>
        <v>122.82005421393909</v>
      </c>
      <c r="F4" s="100">
        <f t="shared" si="0"/>
        <v>111.47957270297229</v>
      </c>
      <c r="G4" s="100">
        <f t="shared" si="0"/>
        <v>103.92137968949839</v>
      </c>
      <c r="H4" s="100">
        <f t="shared" si="0"/>
        <v>105.22227475248948</v>
      </c>
      <c r="I4" s="100">
        <f>I9/H9*100</f>
        <v>118.30489230496026</v>
      </c>
    </row>
    <row r="5" spans="1:9" ht="12.75" customHeight="1">
      <c r="A5" s="110" t="s">
        <v>4</v>
      </c>
      <c r="B5" s="117" t="s">
        <v>5</v>
      </c>
      <c r="C5" s="108" t="s">
        <v>3</v>
      </c>
      <c r="D5" s="122" t="s">
        <v>82</v>
      </c>
      <c r="E5" s="122" t="s">
        <v>91</v>
      </c>
      <c r="F5" s="122" t="s">
        <v>92</v>
      </c>
      <c r="G5" s="119" t="s">
        <v>93</v>
      </c>
      <c r="H5" s="120"/>
      <c r="I5" s="121"/>
    </row>
    <row r="6" spans="1:9">
      <c r="A6" s="111"/>
      <c r="B6" s="118"/>
      <c r="C6" s="109"/>
      <c r="D6" s="123"/>
      <c r="E6" s="123"/>
      <c r="F6" s="123"/>
      <c r="G6" s="30" t="s">
        <v>83</v>
      </c>
      <c r="H6" s="30" t="s">
        <v>84</v>
      </c>
      <c r="I6" s="30" t="s">
        <v>94</v>
      </c>
    </row>
    <row r="7" spans="1:9">
      <c r="A7" s="14"/>
      <c r="B7" s="17"/>
      <c r="C7" s="18"/>
      <c r="D7" s="19"/>
      <c r="E7" s="19"/>
      <c r="F7" s="19"/>
      <c r="G7" s="20"/>
      <c r="H7" s="20"/>
      <c r="I7" s="20"/>
    </row>
    <row r="8" spans="1:9" ht="36.75" customHeight="1">
      <c r="A8" s="34" t="s">
        <v>24</v>
      </c>
      <c r="B8" s="12" t="s">
        <v>38</v>
      </c>
      <c r="C8" s="32" t="s">
        <v>23</v>
      </c>
      <c r="D8" s="99">
        <v>95</v>
      </c>
      <c r="E8" s="99">
        <v>145.30000000000001</v>
      </c>
      <c r="F8" s="99">
        <f>производство!F8</f>
        <v>101.59383123300951</v>
      </c>
      <c r="G8" s="55">
        <f>производство!H8</f>
        <v>100.63191229740187</v>
      </c>
      <c r="H8" s="55">
        <f>производство!J8</f>
        <v>101.2</v>
      </c>
      <c r="I8" s="55">
        <f>производство!L8</f>
        <v>100.4</v>
      </c>
    </row>
    <row r="9" spans="1:9" ht="78.75">
      <c r="A9" s="35" t="s">
        <v>25</v>
      </c>
      <c r="B9" s="12" t="s">
        <v>39</v>
      </c>
      <c r="C9" s="31" t="s">
        <v>31</v>
      </c>
      <c r="D9" s="56">
        <f>производство!C8</f>
        <v>71465.2</v>
      </c>
      <c r="E9" s="56">
        <f>производство!O8</f>
        <v>87773.597384099994</v>
      </c>
      <c r="F9" s="56">
        <f>производство!Q8</f>
        <v>97849.63130982194</v>
      </c>
      <c r="G9" s="56">
        <f>производство!S8</f>
        <v>101686.68687825436</v>
      </c>
      <c r="H9" s="56">
        <f>производство!U8</f>
        <v>106997.04505374047</v>
      </c>
      <c r="I9" s="56">
        <f>производство!W8</f>
        <v>126582.73892031747</v>
      </c>
    </row>
    <row r="10" spans="1:9" ht="12.75" customHeight="1">
      <c r="A10" s="33"/>
      <c r="B10" s="16"/>
      <c r="C10" s="9"/>
      <c r="D10" s="9"/>
      <c r="E10" s="9"/>
      <c r="F10" s="9"/>
      <c r="G10" s="9"/>
      <c r="H10" s="9"/>
      <c r="I10" s="9"/>
    </row>
    <row r="11" spans="1:9" ht="48">
      <c r="A11" s="36" t="s">
        <v>26</v>
      </c>
      <c r="B11" s="16"/>
      <c r="C11" s="31" t="s">
        <v>27</v>
      </c>
      <c r="D11" s="9"/>
      <c r="E11" s="9"/>
      <c r="F11" s="9"/>
      <c r="G11" s="9"/>
      <c r="H11" s="9"/>
      <c r="I11" s="9"/>
    </row>
    <row r="12" spans="1:9">
      <c r="A12" s="16" t="s">
        <v>71</v>
      </c>
      <c r="B12" s="16"/>
      <c r="C12" s="9" t="s">
        <v>72</v>
      </c>
      <c r="D12" s="9">
        <v>654</v>
      </c>
      <c r="E12" s="9">
        <v>666</v>
      </c>
      <c r="F12" s="9">
        <v>675</v>
      </c>
      <c r="G12" s="9">
        <v>680</v>
      </c>
      <c r="H12" s="9">
        <v>685</v>
      </c>
      <c r="I12" s="9">
        <v>690</v>
      </c>
    </row>
    <row r="13" spans="1:9">
      <c r="A13" s="16" t="s">
        <v>130</v>
      </c>
      <c r="B13" s="16"/>
      <c r="C13" s="9" t="s">
        <v>90</v>
      </c>
      <c r="D13" s="9">
        <v>10.794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>
      <c r="A14" s="16" t="s">
        <v>131</v>
      </c>
      <c r="B14" s="16"/>
      <c r="C14" s="9"/>
      <c r="D14" s="9">
        <v>0</v>
      </c>
      <c r="E14" s="9">
        <v>11.175000000000001</v>
      </c>
      <c r="F14" s="9">
        <v>11.175000000000001</v>
      </c>
      <c r="G14" s="9">
        <v>11.175000000000001</v>
      </c>
      <c r="H14" s="9">
        <v>11.175000000000001</v>
      </c>
      <c r="I14" s="9">
        <v>11.175000000000001</v>
      </c>
    </row>
    <row r="15" spans="1:9">
      <c r="A15" s="13"/>
      <c r="B15" s="12"/>
      <c r="C15" s="9"/>
      <c r="D15" s="9"/>
      <c r="E15" s="9"/>
      <c r="F15" s="9"/>
      <c r="G15" s="9"/>
      <c r="H15" s="9"/>
      <c r="I15" s="9"/>
    </row>
    <row r="16" spans="1:9">
      <c r="A16" s="9"/>
      <c r="B16" s="14"/>
      <c r="C16" s="9"/>
      <c r="D16" s="9"/>
      <c r="E16" s="9"/>
      <c r="F16" s="9"/>
      <c r="G16" s="9"/>
      <c r="H16" s="9"/>
      <c r="I16" s="9"/>
    </row>
    <row r="17" spans="1:12">
      <c r="A17" s="15"/>
      <c r="B17" s="12"/>
      <c r="C17" s="9"/>
      <c r="D17" s="9"/>
      <c r="E17" s="9"/>
      <c r="F17" s="9"/>
      <c r="G17" s="9"/>
      <c r="H17" s="9"/>
      <c r="I17" s="9"/>
    </row>
    <row r="18" spans="1:12">
      <c r="A18" s="74" t="s">
        <v>85</v>
      </c>
      <c r="B18" s="37"/>
      <c r="C18" s="38"/>
      <c r="D18" s="38"/>
      <c r="E18" s="38"/>
      <c r="F18" s="38"/>
      <c r="G18" s="38"/>
      <c r="H18" s="38"/>
      <c r="I18" s="38"/>
      <c r="J18" s="113"/>
      <c r="K18" s="113"/>
      <c r="L18" s="113"/>
    </row>
    <row r="19" spans="1:12">
      <c r="A19" s="41" t="s">
        <v>78</v>
      </c>
      <c r="B19" s="37"/>
      <c r="C19" s="38"/>
      <c r="D19" s="38"/>
      <c r="E19" s="38"/>
      <c r="F19" s="38"/>
      <c r="G19" s="38"/>
      <c r="H19" s="38"/>
      <c r="I19" s="38"/>
    </row>
    <row r="20" spans="1:12" ht="39" customHeight="1">
      <c r="A20" s="112" t="s">
        <v>37</v>
      </c>
      <c r="B20" s="107"/>
      <c r="C20" s="107"/>
      <c r="D20" s="107"/>
      <c r="E20" s="107"/>
      <c r="F20" s="107"/>
      <c r="G20" s="107"/>
      <c r="H20" s="107"/>
      <c r="I20" s="107"/>
    </row>
    <row r="21" spans="1:12">
      <c r="A21" s="41"/>
      <c r="B21" s="37"/>
      <c r="C21" s="38"/>
      <c r="D21" s="38"/>
      <c r="E21" s="38"/>
      <c r="F21" s="38"/>
      <c r="G21" s="38"/>
      <c r="H21" s="38"/>
      <c r="I21" s="38"/>
    </row>
    <row r="22" spans="1:12">
      <c r="A22" s="41"/>
      <c r="B22" s="37"/>
      <c r="C22" s="38"/>
      <c r="D22" s="38"/>
      <c r="E22" s="38"/>
      <c r="F22" s="38"/>
      <c r="G22" s="38"/>
      <c r="H22" s="38"/>
      <c r="I22" s="38"/>
    </row>
    <row r="23" spans="1:12">
      <c r="A23" s="104" t="s">
        <v>28</v>
      </c>
      <c r="B23" s="105"/>
      <c r="C23" s="105"/>
      <c r="D23" s="105"/>
      <c r="E23" s="105"/>
      <c r="F23" s="105"/>
      <c r="G23" s="105"/>
      <c r="H23" s="105"/>
      <c r="I23" s="38"/>
    </row>
    <row r="24" spans="1:12">
      <c r="A24" s="104" t="s">
        <v>29</v>
      </c>
      <c r="B24" s="105"/>
      <c r="C24" s="105"/>
      <c r="D24" s="105"/>
      <c r="E24" s="105"/>
      <c r="F24" s="105"/>
      <c r="G24" s="105"/>
      <c r="H24" s="105"/>
      <c r="I24" s="38"/>
    </row>
    <row r="25" spans="1:12">
      <c r="A25" s="106" t="s">
        <v>30</v>
      </c>
      <c r="B25" s="107"/>
      <c r="C25" s="107"/>
      <c r="D25" s="107"/>
      <c r="E25" s="107"/>
      <c r="F25" s="107"/>
      <c r="G25" s="107"/>
      <c r="H25" s="107"/>
      <c r="I25" s="38"/>
    </row>
    <row r="26" spans="1:12">
      <c r="A26" s="39"/>
      <c r="B26" s="42"/>
      <c r="C26" s="38"/>
      <c r="D26" s="38"/>
      <c r="E26" s="38"/>
      <c r="F26" s="38"/>
      <c r="G26" s="38"/>
      <c r="H26" s="38"/>
      <c r="I26" s="38"/>
    </row>
    <row r="27" spans="1:12">
      <c r="A27" s="39"/>
      <c r="B27" s="42"/>
      <c r="C27" s="38"/>
      <c r="D27" s="38"/>
      <c r="E27" s="38"/>
      <c r="F27" s="38"/>
      <c r="G27" s="38"/>
      <c r="H27" s="38"/>
      <c r="I27" s="38"/>
    </row>
    <row r="28" spans="1:12">
      <c r="A28" s="39"/>
      <c r="B28" s="42"/>
      <c r="C28" s="38"/>
      <c r="D28" s="38"/>
      <c r="E28" s="38"/>
      <c r="F28" s="38"/>
      <c r="G28" s="38"/>
      <c r="H28" s="38"/>
      <c r="I28" s="38"/>
    </row>
    <row r="29" spans="1:12">
      <c r="A29" s="40"/>
      <c r="B29" s="43"/>
      <c r="C29" s="38"/>
      <c r="D29" s="38"/>
      <c r="E29" s="38"/>
      <c r="F29" s="38"/>
      <c r="G29" s="38"/>
      <c r="H29" s="38"/>
      <c r="I29" s="38"/>
    </row>
    <row r="30" spans="1:12">
      <c r="A30" s="39"/>
      <c r="B30" s="42"/>
      <c r="C30" s="38"/>
      <c r="D30" s="38"/>
      <c r="E30" s="38"/>
      <c r="F30" s="38"/>
      <c r="G30" s="38"/>
      <c r="H30" s="38"/>
      <c r="I30" s="38"/>
    </row>
    <row r="31" spans="1:12">
      <c r="A31" s="40"/>
      <c r="B31" s="43"/>
      <c r="C31" s="38"/>
      <c r="D31" s="38"/>
      <c r="E31" s="38"/>
      <c r="F31" s="38"/>
      <c r="G31" s="38"/>
      <c r="H31" s="38"/>
      <c r="I31" s="38"/>
    </row>
    <row r="32" spans="1:12">
      <c r="A32" s="39"/>
      <c r="B32" s="42"/>
      <c r="C32" s="38"/>
      <c r="D32" s="38"/>
      <c r="E32" s="38"/>
      <c r="F32" s="38"/>
      <c r="G32" s="38"/>
      <c r="H32" s="38"/>
      <c r="I32" s="38"/>
    </row>
    <row r="33" spans="1:9">
      <c r="A33" s="40"/>
      <c r="B33" s="43"/>
      <c r="C33" s="38"/>
      <c r="D33" s="38"/>
      <c r="E33" s="38"/>
      <c r="F33" s="38"/>
      <c r="G33" s="38"/>
      <c r="H33" s="38"/>
      <c r="I33" s="38"/>
    </row>
    <row r="34" spans="1:9">
      <c r="A34" s="39"/>
      <c r="B34" s="42"/>
      <c r="C34" s="38"/>
      <c r="D34" s="38"/>
      <c r="E34" s="38"/>
      <c r="F34" s="38"/>
      <c r="G34" s="38"/>
      <c r="H34" s="38"/>
      <c r="I34" s="38"/>
    </row>
    <row r="35" spans="1:9">
      <c r="A35" s="40"/>
      <c r="B35" s="43"/>
      <c r="C35" s="38"/>
      <c r="D35" s="38"/>
      <c r="E35" s="38"/>
      <c r="F35" s="38"/>
      <c r="G35" s="38"/>
      <c r="H35" s="38"/>
      <c r="I35" s="38"/>
    </row>
    <row r="36" spans="1:9">
      <c r="A36" s="39"/>
      <c r="B36" s="42"/>
      <c r="C36" s="38"/>
      <c r="D36" s="38"/>
      <c r="E36" s="38"/>
      <c r="F36" s="38"/>
      <c r="G36" s="38"/>
      <c r="H36" s="38"/>
      <c r="I36" s="38"/>
    </row>
    <row r="37" spans="1:9">
      <c r="A37" s="40"/>
      <c r="B37" s="43"/>
      <c r="C37" s="38"/>
      <c r="D37" s="38"/>
      <c r="E37" s="38"/>
      <c r="F37" s="38"/>
      <c r="G37" s="38"/>
      <c r="H37" s="38"/>
      <c r="I37" s="38"/>
    </row>
    <row r="38" spans="1:9">
      <c r="A38" s="39"/>
      <c r="B38" s="42"/>
      <c r="C38" s="38"/>
      <c r="D38" s="38"/>
      <c r="E38" s="38"/>
      <c r="F38" s="38"/>
      <c r="G38" s="38"/>
      <c r="H38" s="38"/>
      <c r="I38" s="38"/>
    </row>
    <row r="39" spans="1:9">
      <c r="A39" s="40"/>
      <c r="B39" s="43"/>
      <c r="C39" s="38"/>
      <c r="D39" s="38"/>
      <c r="E39" s="38"/>
      <c r="F39" s="38"/>
      <c r="G39" s="38"/>
      <c r="H39" s="38"/>
      <c r="I39" s="38"/>
    </row>
    <row r="40" spans="1:9">
      <c r="A40" s="39"/>
      <c r="B40" s="42"/>
      <c r="C40" s="38"/>
      <c r="D40" s="38"/>
      <c r="E40" s="38"/>
      <c r="F40" s="38"/>
      <c r="G40" s="38"/>
      <c r="H40" s="38"/>
      <c r="I40" s="38"/>
    </row>
    <row r="41" spans="1:9">
      <c r="A41" s="40"/>
      <c r="B41" s="43"/>
      <c r="C41" s="38"/>
      <c r="D41" s="38"/>
      <c r="E41" s="38"/>
      <c r="F41" s="38"/>
      <c r="G41" s="38"/>
      <c r="H41" s="38"/>
      <c r="I41" s="38"/>
    </row>
    <row r="42" spans="1:9">
      <c r="A42" s="39"/>
      <c r="B42" s="42"/>
      <c r="C42" s="38"/>
      <c r="D42" s="38"/>
      <c r="E42" s="38"/>
      <c r="F42" s="38"/>
      <c r="G42" s="38"/>
      <c r="H42" s="38"/>
      <c r="I42" s="38"/>
    </row>
    <row r="43" spans="1:9">
      <c r="A43" s="40"/>
      <c r="B43" s="43"/>
      <c r="C43" s="38"/>
      <c r="D43" s="38"/>
      <c r="E43" s="38"/>
      <c r="F43" s="38"/>
      <c r="G43" s="38"/>
      <c r="H43" s="38"/>
      <c r="I43" s="38"/>
    </row>
    <row r="44" spans="1:9">
      <c r="A44" s="39"/>
      <c r="B44" s="42"/>
      <c r="C44" s="38"/>
      <c r="D44" s="38"/>
      <c r="E44" s="38"/>
      <c r="F44" s="38"/>
      <c r="G44" s="38"/>
      <c r="H44" s="38"/>
      <c r="I44" s="38"/>
    </row>
    <row r="45" spans="1:9">
      <c r="A45" s="40"/>
      <c r="B45" s="43"/>
      <c r="C45" s="38"/>
      <c r="D45" s="38"/>
      <c r="E45" s="38"/>
      <c r="F45" s="38"/>
      <c r="G45" s="38"/>
      <c r="H45" s="38"/>
      <c r="I45" s="38"/>
    </row>
    <row r="46" spans="1:9">
      <c r="A46" s="39"/>
      <c r="B46" s="42"/>
      <c r="C46" s="38"/>
      <c r="D46" s="38"/>
      <c r="E46" s="38"/>
      <c r="F46" s="38"/>
      <c r="G46" s="38"/>
      <c r="H46" s="38"/>
      <c r="I46" s="38"/>
    </row>
    <row r="47" spans="1:9">
      <c r="A47" s="40"/>
      <c r="B47" s="43"/>
      <c r="C47" s="38"/>
      <c r="D47" s="38"/>
      <c r="E47" s="38"/>
      <c r="F47" s="38"/>
      <c r="G47" s="38"/>
      <c r="H47" s="38"/>
      <c r="I47" s="38"/>
    </row>
    <row r="48" spans="1:9">
      <c r="A48" s="39"/>
      <c r="B48" s="42"/>
      <c r="C48" s="38"/>
      <c r="D48" s="38"/>
      <c r="E48" s="38"/>
      <c r="F48" s="38"/>
      <c r="G48" s="38"/>
      <c r="H48" s="38"/>
      <c r="I48" s="38"/>
    </row>
    <row r="49" spans="1:9">
      <c r="A49" s="40"/>
      <c r="B49" s="43"/>
      <c r="C49" s="38"/>
      <c r="D49" s="38"/>
      <c r="E49" s="38"/>
      <c r="F49" s="38"/>
      <c r="G49" s="38"/>
      <c r="H49" s="38"/>
      <c r="I49" s="38"/>
    </row>
    <row r="50" spans="1:9">
      <c r="A50" s="39"/>
      <c r="B50" s="42"/>
      <c r="C50" s="38"/>
      <c r="D50" s="38"/>
      <c r="E50" s="38"/>
      <c r="F50" s="38"/>
      <c r="G50" s="38"/>
      <c r="H50" s="38"/>
      <c r="I50" s="38"/>
    </row>
    <row r="51" spans="1:9">
      <c r="A51" s="39"/>
      <c r="B51" s="42"/>
      <c r="C51" s="38"/>
      <c r="D51" s="38"/>
      <c r="E51" s="38"/>
      <c r="F51" s="38"/>
      <c r="G51" s="38"/>
      <c r="H51" s="38"/>
      <c r="I51" s="38"/>
    </row>
    <row r="52" spans="1:9">
      <c r="A52" s="39"/>
      <c r="B52" s="42"/>
      <c r="C52" s="38"/>
      <c r="D52" s="38"/>
      <c r="E52" s="38"/>
      <c r="F52" s="38"/>
      <c r="G52" s="38"/>
      <c r="H52" s="38"/>
      <c r="I52" s="38"/>
    </row>
    <row r="53" spans="1:9">
      <c r="A53" s="40"/>
      <c r="B53" s="43"/>
      <c r="C53" s="38"/>
      <c r="D53" s="38"/>
      <c r="E53" s="38"/>
      <c r="F53" s="38"/>
      <c r="G53" s="38"/>
      <c r="H53" s="38"/>
      <c r="I53" s="38"/>
    </row>
    <row r="54" spans="1:9">
      <c r="A54" s="41"/>
      <c r="B54" s="37"/>
      <c r="C54" s="38"/>
      <c r="D54" s="38"/>
      <c r="E54" s="38"/>
      <c r="F54" s="38"/>
      <c r="G54" s="38"/>
      <c r="H54" s="38"/>
      <c r="I54" s="38"/>
    </row>
  </sheetData>
  <mergeCells count="15">
    <mergeCell ref="J18:L18"/>
    <mergeCell ref="A1:I1"/>
    <mergeCell ref="A2:I2"/>
    <mergeCell ref="A3:I3"/>
    <mergeCell ref="B5:B6"/>
    <mergeCell ref="G5:I5"/>
    <mergeCell ref="F5:F6"/>
    <mergeCell ref="E5:E6"/>
    <mergeCell ref="D5:D6"/>
    <mergeCell ref="A23:H23"/>
    <mergeCell ref="A24:H24"/>
    <mergeCell ref="A25:H25"/>
    <mergeCell ref="C5:C6"/>
    <mergeCell ref="A5:A6"/>
    <mergeCell ref="A20:I20"/>
  </mergeCells>
  <phoneticPr fontId="4" type="noConversion"/>
  <pageMargins left="1.02" right="0.75" top="0.17" bottom="0.25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M7" sqref="M7"/>
    </sheetView>
  </sheetViews>
  <sheetFormatPr defaultRowHeight="12.75"/>
  <cols>
    <col min="1" max="1" width="35.28515625" customWidth="1"/>
    <col min="2" max="2" width="10.5703125" customWidth="1"/>
    <col min="3" max="3" width="9.28515625" customWidth="1"/>
    <col min="4" max="4" width="9" customWidth="1"/>
    <col min="5" max="5" width="8.5703125" customWidth="1"/>
    <col min="6" max="6" width="10" customWidth="1"/>
    <col min="7" max="7" width="8.85546875" customWidth="1"/>
    <col min="8" max="8" width="10" customWidth="1"/>
    <col min="9" max="9" width="8.42578125" customWidth="1"/>
    <col min="10" max="10" width="10.140625" customWidth="1"/>
    <col min="12" max="12" width="9.7109375" customWidth="1"/>
    <col min="13" max="13" width="8.42578125" customWidth="1"/>
  </cols>
  <sheetData>
    <row r="1" spans="1:14" ht="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27" t="s">
        <v>22</v>
      </c>
      <c r="M1" s="127"/>
    </row>
    <row r="2" spans="1:14" ht="18.75">
      <c r="A2" s="124" t="s">
        <v>10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"/>
    </row>
    <row r="3" spans="1:14" ht="15.75">
      <c r="A3" s="126" t="s">
        <v>11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4" ht="18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65.25" customHeight="1">
      <c r="A5" s="24" t="s">
        <v>0</v>
      </c>
      <c r="B5" s="3" t="s">
        <v>1</v>
      </c>
      <c r="C5" s="21" t="s">
        <v>86</v>
      </c>
      <c r="D5" s="21" t="s">
        <v>95</v>
      </c>
      <c r="E5" s="45" t="s">
        <v>96</v>
      </c>
      <c r="F5" s="22" t="s">
        <v>97</v>
      </c>
      <c r="G5" s="45" t="s">
        <v>98</v>
      </c>
      <c r="H5" s="22" t="s">
        <v>79</v>
      </c>
      <c r="I5" s="45" t="s">
        <v>99</v>
      </c>
      <c r="J5" s="22" t="s">
        <v>87</v>
      </c>
      <c r="K5" s="45" t="s">
        <v>100</v>
      </c>
      <c r="L5" s="22" t="s">
        <v>101</v>
      </c>
      <c r="M5" s="45" t="s">
        <v>102</v>
      </c>
    </row>
    <row r="6" spans="1:14">
      <c r="A6" s="2" t="s">
        <v>73</v>
      </c>
      <c r="B6" s="2"/>
      <c r="C6" s="2"/>
      <c r="D6" s="3"/>
      <c r="E6" s="46"/>
      <c r="F6" s="3"/>
      <c r="G6" s="46"/>
      <c r="H6" s="3"/>
      <c r="I6" s="46"/>
      <c r="J6" s="6"/>
      <c r="K6" s="46"/>
      <c r="L6" s="6"/>
      <c r="M6" s="46"/>
    </row>
    <row r="7" spans="1:14">
      <c r="A7" s="4" t="s">
        <v>71</v>
      </c>
      <c r="B7" s="4" t="s">
        <v>72</v>
      </c>
      <c r="C7" s="5">
        <v>695</v>
      </c>
      <c r="D7" s="5">
        <v>654</v>
      </c>
      <c r="E7" s="47">
        <f>D7/C7*100</f>
        <v>94.100719424460436</v>
      </c>
      <c r="F7" s="5">
        <v>666</v>
      </c>
      <c r="G7" s="47">
        <f>F7/D7*100</f>
        <v>101.83486238532109</v>
      </c>
      <c r="H7" s="5">
        <v>675</v>
      </c>
      <c r="I7" s="47">
        <f>H7/F7*100</f>
        <v>101.35135135135135</v>
      </c>
      <c r="J7" s="5">
        <v>680</v>
      </c>
      <c r="K7" s="47">
        <f>J7/H7*100</f>
        <v>100.74074074074073</v>
      </c>
      <c r="L7" s="5">
        <v>685</v>
      </c>
      <c r="M7" s="47">
        <f>L7/J7*100</f>
        <v>100.73529411764706</v>
      </c>
    </row>
    <row r="8" spans="1:14">
      <c r="A8" s="4"/>
      <c r="B8" s="4"/>
      <c r="C8" s="5"/>
      <c r="D8" s="5"/>
      <c r="E8" s="47"/>
      <c r="F8" s="5"/>
      <c r="G8" s="47"/>
      <c r="H8" s="5"/>
      <c r="I8" s="47"/>
      <c r="J8" s="7"/>
      <c r="K8" s="47"/>
      <c r="L8" s="7"/>
      <c r="M8" s="47"/>
    </row>
    <row r="9" spans="1:14">
      <c r="A9" s="4" t="s">
        <v>133</v>
      </c>
      <c r="B9" s="2" t="s">
        <v>89</v>
      </c>
      <c r="C9" s="75">
        <v>10.794</v>
      </c>
      <c r="D9" s="76"/>
      <c r="E9" s="77">
        <v>0</v>
      </c>
      <c r="F9" s="76">
        <v>0</v>
      </c>
      <c r="G9" s="77">
        <v>0</v>
      </c>
      <c r="H9" s="76">
        <v>0</v>
      </c>
      <c r="I9" s="77">
        <v>0</v>
      </c>
      <c r="J9" s="78">
        <v>0</v>
      </c>
      <c r="K9" s="77">
        <v>0</v>
      </c>
      <c r="L9" s="78">
        <v>0</v>
      </c>
      <c r="M9" s="77">
        <v>0</v>
      </c>
    </row>
    <row r="10" spans="1:14">
      <c r="A10" s="4" t="s">
        <v>134</v>
      </c>
      <c r="B10" s="4" t="s">
        <v>89</v>
      </c>
      <c r="C10" s="5">
        <v>0</v>
      </c>
      <c r="D10" s="5">
        <v>11.175000000000001</v>
      </c>
      <c r="E10" s="47">
        <v>103.5</v>
      </c>
      <c r="F10" s="5">
        <v>11.175000000000001</v>
      </c>
      <c r="G10" s="47">
        <f>F10/D10*100</f>
        <v>100</v>
      </c>
      <c r="H10" s="5">
        <v>11.175000000000001</v>
      </c>
      <c r="I10" s="47">
        <f>H10/F10*100</f>
        <v>100</v>
      </c>
      <c r="J10" s="5">
        <v>11.175000000000001</v>
      </c>
      <c r="K10" s="47">
        <f>J10/H10*100</f>
        <v>100</v>
      </c>
      <c r="L10" s="5">
        <v>11.175000000000001</v>
      </c>
      <c r="M10" s="47">
        <f>L10/J10*100</f>
        <v>100</v>
      </c>
    </row>
    <row r="11" spans="1:14">
      <c r="A11" s="4"/>
      <c r="B11" s="4"/>
      <c r="C11" s="4"/>
      <c r="D11" s="5"/>
      <c r="E11" s="47"/>
      <c r="F11" s="5"/>
      <c r="G11" s="47"/>
      <c r="H11" s="5"/>
      <c r="I11" s="47"/>
      <c r="J11" s="7"/>
      <c r="K11" s="47"/>
      <c r="L11" s="7"/>
      <c r="M11" s="47"/>
    </row>
    <row r="12" spans="1:14">
      <c r="A12" s="4"/>
      <c r="B12" s="4"/>
      <c r="C12" s="4"/>
      <c r="D12" s="5"/>
      <c r="E12" s="47"/>
      <c r="F12" s="5"/>
      <c r="G12" s="47"/>
      <c r="H12" s="5"/>
      <c r="I12" s="47"/>
      <c r="J12" s="7"/>
      <c r="K12" s="47"/>
      <c r="L12" s="7"/>
      <c r="M12" s="47"/>
    </row>
    <row r="13" spans="1:14">
      <c r="A13" s="4"/>
      <c r="B13" s="4"/>
      <c r="C13" s="4"/>
      <c r="D13" s="5"/>
      <c r="E13" s="47"/>
      <c r="F13" s="5"/>
      <c r="G13" s="47"/>
      <c r="H13" s="5"/>
      <c r="I13" s="47"/>
      <c r="J13" s="7"/>
      <c r="K13" s="47"/>
      <c r="L13" s="7"/>
      <c r="M13" s="47"/>
    </row>
    <row r="14" spans="1:14">
      <c r="A14" s="4"/>
      <c r="B14" s="4"/>
      <c r="C14" s="4"/>
      <c r="D14" s="5"/>
      <c r="E14" s="47"/>
      <c r="F14" s="5"/>
      <c r="G14" s="47"/>
      <c r="H14" s="5"/>
      <c r="I14" s="47"/>
      <c r="J14" s="7"/>
      <c r="K14" s="47"/>
      <c r="L14" s="7"/>
      <c r="M14" s="47"/>
    </row>
    <row r="15" spans="1:14">
      <c r="A15" s="4"/>
      <c r="B15" s="4"/>
      <c r="C15" s="4"/>
      <c r="D15" s="5"/>
      <c r="E15" s="47"/>
      <c r="F15" s="5"/>
      <c r="G15" s="47"/>
      <c r="H15" s="5"/>
      <c r="I15" s="47"/>
      <c r="J15" s="7"/>
      <c r="K15" s="47"/>
      <c r="L15" s="7"/>
      <c r="M15" s="47"/>
    </row>
    <row r="16" spans="1:14">
      <c r="A16" s="4"/>
      <c r="B16" s="4"/>
      <c r="C16" s="4"/>
      <c r="D16" s="5"/>
      <c r="E16" s="47"/>
      <c r="F16" s="5"/>
      <c r="G16" s="47"/>
      <c r="H16" s="5"/>
      <c r="I16" s="47"/>
      <c r="J16" s="7"/>
      <c r="K16" s="47"/>
      <c r="L16" s="7"/>
      <c r="M16" s="47"/>
    </row>
    <row r="17" spans="1:13">
      <c r="A17" s="4"/>
      <c r="B17" s="4"/>
      <c r="C17" s="4"/>
      <c r="D17" s="5"/>
      <c r="E17" s="47"/>
      <c r="F17" s="5"/>
      <c r="G17" s="47"/>
      <c r="H17" s="5"/>
      <c r="I17" s="47"/>
      <c r="J17" s="7"/>
      <c r="K17" s="47"/>
      <c r="L17" s="7"/>
      <c r="M17" s="47"/>
    </row>
    <row r="18" spans="1:13">
      <c r="A18" s="4"/>
      <c r="B18" s="4"/>
      <c r="C18" s="4"/>
      <c r="D18" s="5"/>
      <c r="E18" s="47"/>
      <c r="F18" s="5"/>
      <c r="G18" s="47"/>
      <c r="H18" s="5"/>
      <c r="I18" s="47"/>
      <c r="J18" s="7"/>
      <c r="K18" s="47"/>
      <c r="L18" s="7"/>
      <c r="M18" s="47"/>
    </row>
    <row r="19" spans="1:13">
      <c r="A19" s="4"/>
      <c r="B19" s="4"/>
      <c r="C19" s="4"/>
      <c r="D19" s="5"/>
      <c r="E19" s="47"/>
      <c r="F19" s="5"/>
      <c r="G19" s="47"/>
      <c r="H19" s="5"/>
      <c r="I19" s="47"/>
      <c r="J19" s="7"/>
      <c r="K19" s="47"/>
      <c r="L19" s="7"/>
      <c r="M19" s="47"/>
    </row>
    <row r="20" spans="1:13">
      <c r="A20" s="4"/>
      <c r="B20" s="4"/>
      <c r="C20" s="4"/>
      <c r="D20" s="5"/>
      <c r="E20" s="47"/>
      <c r="F20" s="5"/>
      <c r="G20" s="47"/>
      <c r="H20" s="5"/>
      <c r="I20" s="47"/>
      <c r="J20" s="7"/>
      <c r="K20" s="47"/>
      <c r="L20" s="7"/>
      <c r="M20" s="47"/>
    </row>
    <row r="21" spans="1:13">
      <c r="A21" s="4"/>
      <c r="B21" s="4"/>
      <c r="C21" s="4"/>
      <c r="D21" s="5"/>
      <c r="E21" s="47"/>
      <c r="F21" s="5"/>
      <c r="G21" s="47"/>
      <c r="H21" s="5"/>
      <c r="I21" s="47"/>
      <c r="J21" s="7"/>
      <c r="K21" s="47"/>
      <c r="L21" s="7"/>
      <c r="M21" s="47"/>
    </row>
    <row r="22" spans="1:13">
      <c r="A22" s="4"/>
      <c r="B22" s="4"/>
      <c r="C22" s="4"/>
      <c r="D22" s="5"/>
      <c r="E22" s="47"/>
      <c r="F22" s="5"/>
      <c r="G22" s="47"/>
      <c r="H22" s="5"/>
      <c r="I22" s="47"/>
      <c r="J22" s="7"/>
      <c r="K22" s="47"/>
      <c r="L22" s="7"/>
      <c r="M22" s="47"/>
    </row>
    <row r="23" spans="1:13">
      <c r="A23" s="4"/>
      <c r="B23" s="4"/>
      <c r="C23" s="4"/>
      <c r="D23" s="5"/>
      <c r="E23" s="47"/>
      <c r="F23" s="5"/>
      <c r="G23" s="47"/>
      <c r="H23" s="5"/>
      <c r="I23" s="47"/>
      <c r="J23" s="7"/>
      <c r="K23" s="47"/>
      <c r="L23" s="7"/>
      <c r="M23" s="47"/>
    </row>
    <row r="24" spans="1:13">
      <c r="A24" s="4"/>
      <c r="B24" s="4"/>
      <c r="C24" s="4"/>
      <c r="D24" s="5"/>
      <c r="E24" s="47"/>
      <c r="F24" s="5"/>
      <c r="G24" s="47"/>
      <c r="H24" s="5"/>
      <c r="I24" s="47"/>
      <c r="J24" s="7"/>
      <c r="K24" s="47"/>
      <c r="L24" s="7"/>
      <c r="M24" s="47"/>
    </row>
    <row r="25" spans="1:13">
      <c r="A25" s="4"/>
      <c r="B25" s="4"/>
      <c r="C25" s="4"/>
      <c r="D25" s="5"/>
      <c r="E25" s="47"/>
      <c r="F25" s="5"/>
      <c r="G25" s="47"/>
      <c r="H25" s="5"/>
      <c r="I25" s="47"/>
      <c r="J25" s="7"/>
      <c r="K25" s="47"/>
      <c r="L25" s="7"/>
      <c r="M25" s="47"/>
    </row>
    <row r="26" spans="1:13">
      <c r="A26" s="4"/>
      <c r="B26" s="4"/>
      <c r="C26" s="4"/>
      <c r="D26" s="5"/>
      <c r="E26" s="47"/>
      <c r="F26" s="5"/>
      <c r="G26" s="47"/>
      <c r="H26" s="5"/>
      <c r="I26" s="47"/>
      <c r="J26" s="7"/>
      <c r="K26" s="47"/>
      <c r="L26" s="7"/>
      <c r="M26" s="47"/>
    </row>
    <row r="27" spans="1:13">
      <c r="A27" s="4"/>
      <c r="B27" s="4"/>
      <c r="C27" s="4"/>
      <c r="D27" s="5"/>
      <c r="E27" s="47"/>
      <c r="F27" s="5"/>
      <c r="G27" s="47"/>
      <c r="H27" s="5"/>
      <c r="I27" s="47"/>
      <c r="J27" s="7"/>
      <c r="K27" s="47"/>
      <c r="L27" s="7"/>
      <c r="M27" s="47"/>
    </row>
    <row r="28" spans="1:13">
      <c r="A28" s="4"/>
      <c r="B28" s="4"/>
      <c r="C28" s="4"/>
      <c r="D28" s="5"/>
      <c r="E28" s="47"/>
      <c r="F28" s="5"/>
      <c r="G28" s="47"/>
      <c r="H28" s="5"/>
      <c r="I28" s="47"/>
      <c r="J28" s="7"/>
      <c r="K28" s="47"/>
      <c r="L28" s="7"/>
      <c r="M28" s="47"/>
    </row>
    <row r="29" spans="1:13">
      <c r="A29" s="8"/>
      <c r="B29" s="8"/>
      <c r="C29" s="8"/>
      <c r="D29" s="7"/>
      <c r="E29" s="47"/>
      <c r="F29" s="7"/>
      <c r="G29" s="47"/>
      <c r="H29" s="7"/>
      <c r="I29" s="47"/>
      <c r="J29" s="7"/>
      <c r="K29" s="47"/>
      <c r="L29" s="7"/>
      <c r="M29" s="47"/>
    </row>
    <row r="33" spans="1:13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</row>
  </sheetData>
  <mergeCells count="4">
    <mergeCell ref="A2:M2"/>
    <mergeCell ref="A33:M33"/>
    <mergeCell ref="A3:M3"/>
    <mergeCell ref="L1:M1"/>
  </mergeCells>
  <phoneticPr fontId="4" type="noConversion"/>
  <pageMargins left="0.46" right="0.25" top="0.55000000000000004" bottom="1" header="0.5" footer="0.5"/>
  <pageSetup paperSize="9" scale="96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7"/>
  <sheetViews>
    <sheetView workbookViewId="0">
      <selection activeCell="AB17" sqref="AB17"/>
    </sheetView>
  </sheetViews>
  <sheetFormatPr defaultRowHeight="12.75"/>
  <cols>
    <col min="1" max="1" width="27.140625" customWidth="1"/>
    <col min="2" max="2" width="6.42578125" style="54" customWidth="1"/>
    <col min="3" max="3" width="7.7109375" customWidth="1"/>
    <col min="4" max="4" width="7.140625" customWidth="1"/>
    <col min="5" max="5" width="8.42578125" customWidth="1"/>
    <col min="6" max="6" width="6.42578125" customWidth="1"/>
    <col min="7" max="7" width="8.42578125" customWidth="1"/>
    <col min="8" max="8" width="6.28515625" customWidth="1"/>
    <col min="9" max="9" width="7.7109375" customWidth="1"/>
    <col min="10" max="10" width="6.5703125" customWidth="1"/>
    <col min="11" max="11" width="8.140625" customWidth="1"/>
    <col min="12" max="12" width="7.42578125" customWidth="1"/>
    <col min="13" max="13" width="8.140625" customWidth="1"/>
    <col min="14" max="14" width="9" customWidth="1"/>
    <col min="15" max="15" width="8.7109375" customWidth="1"/>
    <col min="16" max="16" width="7.28515625" customWidth="1"/>
    <col min="17" max="17" width="7.7109375" customWidth="1"/>
    <col min="18" max="18" width="10.28515625" customWidth="1"/>
    <col min="19" max="19" width="8.42578125" customWidth="1"/>
    <col min="20" max="20" width="7.28515625" customWidth="1"/>
    <col min="21" max="21" width="9" customWidth="1"/>
    <col min="22" max="22" width="7" customWidth="1"/>
    <col min="23" max="23" width="9" customWidth="1"/>
    <col min="24" max="255" width="9.140625" customWidth="1"/>
  </cols>
  <sheetData>
    <row r="1" spans="1:23" ht="15.75">
      <c r="A1" s="131" t="s">
        <v>135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0" t="s">
        <v>17</v>
      </c>
      <c r="W1" s="130"/>
    </row>
    <row r="2" spans="1:23">
      <c r="A2" s="1"/>
      <c r="B2" s="49"/>
      <c r="C2" s="137" t="s">
        <v>16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"/>
      <c r="S2" s="1"/>
      <c r="T2" s="1"/>
      <c r="U2" s="1"/>
    </row>
    <row r="3" spans="1:23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W3" t="s">
        <v>15</v>
      </c>
    </row>
    <row r="4" spans="1:23" s="101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3" ht="12.75" customHeight="1">
      <c r="A5" s="133"/>
      <c r="B5" s="128" t="s">
        <v>5</v>
      </c>
      <c r="C5" s="134" t="s">
        <v>123</v>
      </c>
      <c r="D5" s="135"/>
      <c r="E5" s="135"/>
      <c r="F5" s="135"/>
      <c r="G5" s="135"/>
      <c r="H5" s="135"/>
      <c r="I5" s="135"/>
      <c r="J5" s="135"/>
      <c r="K5" s="135"/>
      <c r="L5" s="135"/>
      <c r="M5" s="136"/>
      <c r="N5" s="134" t="s">
        <v>2</v>
      </c>
      <c r="O5" s="135"/>
      <c r="P5" s="135"/>
      <c r="Q5" s="135"/>
      <c r="R5" s="135"/>
      <c r="S5" s="135"/>
      <c r="T5" s="135"/>
      <c r="U5" s="135"/>
      <c r="V5" s="135"/>
      <c r="W5" s="136"/>
    </row>
    <row r="6" spans="1:23" ht="45">
      <c r="A6" s="133"/>
      <c r="B6" s="129"/>
      <c r="C6" s="92" t="s">
        <v>103</v>
      </c>
      <c r="D6" s="92" t="s">
        <v>104</v>
      </c>
      <c r="E6" s="92" t="s">
        <v>105</v>
      </c>
      <c r="F6" s="92" t="s">
        <v>106</v>
      </c>
      <c r="G6" s="92" t="s">
        <v>107</v>
      </c>
      <c r="H6" s="92" t="s">
        <v>108</v>
      </c>
      <c r="I6" s="92" t="s">
        <v>109</v>
      </c>
      <c r="J6" s="92" t="s">
        <v>110</v>
      </c>
      <c r="K6" s="92" t="s">
        <v>111</v>
      </c>
      <c r="L6" s="92" t="s">
        <v>112</v>
      </c>
      <c r="M6" s="92" t="s">
        <v>113</v>
      </c>
      <c r="N6" s="44" t="s">
        <v>81</v>
      </c>
      <c r="O6" s="44" t="s">
        <v>114</v>
      </c>
      <c r="P6" s="44" t="s">
        <v>115</v>
      </c>
      <c r="Q6" s="44" t="s">
        <v>116</v>
      </c>
      <c r="R6" s="44" t="s">
        <v>117</v>
      </c>
      <c r="S6" s="44" t="s">
        <v>118</v>
      </c>
      <c r="T6" s="44" t="s">
        <v>119</v>
      </c>
      <c r="U6" s="44" t="s">
        <v>120</v>
      </c>
      <c r="V6" s="44" t="s">
        <v>121</v>
      </c>
      <c r="W6" s="44" t="s">
        <v>122</v>
      </c>
    </row>
    <row r="7" spans="1:23" ht="12" customHeight="1">
      <c r="A7" s="2">
        <v>1</v>
      </c>
      <c r="B7" s="50"/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93">
        <v>13</v>
      </c>
      <c r="O7" s="93">
        <v>14</v>
      </c>
      <c r="P7" s="93">
        <v>15</v>
      </c>
      <c r="Q7" s="93">
        <v>16</v>
      </c>
      <c r="R7" s="93">
        <v>17</v>
      </c>
      <c r="S7" s="93">
        <v>18</v>
      </c>
      <c r="T7" s="93">
        <v>19</v>
      </c>
      <c r="U7" s="93">
        <v>20</v>
      </c>
      <c r="V7" s="94">
        <v>21</v>
      </c>
      <c r="W7" s="94">
        <v>22</v>
      </c>
    </row>
    <row r="8" spans="1:23" s="60" customFormat="1" ht="45">
      <c r="A8" s="26" t="s">
        <v>36</v>
      </c>
      <c r="B8" s="51" t="s">
        <v>40</v>
      </c>
      <c r="C8" s="84">
        <f>C15+C65+C70</f>
        <v>71465.2</v>
      </c>
      <c r="D8" s="84">
        <f>E8/C8*100</f>
        <v>108.26407944006316</v>
      </c>
      <c r="E8" s="84">
        <f>E15+E65+E70</f>
        <v>77371.140900000013</v>
      </c>
      <c r="F8" s="84">
        <f>G8/E8*100</f>
        <v>101.59383123300951</v>
      </c>
      <c r="G8" s="84">
        <f>G15+G65+G70</f>
        <v>78604.306309000007</v>
      </c>
      <c r="H8" s="84">
        <f>I8/G8*100</f>
        <v>100.63191229740187</v>
      </c>
      <c r="I8" s="84">
        <f>I15+I65+I70</f>
        <v>79101.016586854006</v>
      </c>
      <c r="J8" s="84">
        <v>101.2</v>
      </c>
      <c r="K8" s="84">
        <f>K15+K65+K70</f>
        <v>80122.192665896247</v>
      </c>
      <c r="L8" s="84">
        <v>100.4</v>
      </c>
      <c r="M8" s="84">
        <f>M15+M65+M70</f>
        <v>80537.053304559842</v>
      </c>
      <c r="N8" s="91">
        <v>124.9</v>
      </c>
      <c r="O8" s="91">
        <f>O15+O65+O70</f>
        <v>87773.597384099994</v>
      </c>
      <c r="P8" s="91">
        <v>117.4</v>
      </c>
      <c r="Q8" s="91">
        <f>Q15+Q65+Q70</f>
        <v>97849.63130982194</v>
      </c>
      <c r="R8" s="91">
        <v>103.7</v>
      </c>
      <c r="S8" s="91">
        <f>S15+S65+S70</f>
        <v>101686.68687825436</v>
      </c>
      <c r="T8" s="91">
        <v>102.4</v>
      </c>
      <c r="U8" s="91">
        <f>U15+U65+U70</f>
        <v>106997.04505374047</v>
      </c>
      <c r="V8" s="91">
        <v>103.7</v>
      </c>
      <c r="W8" s="91">
        <f>W15+W65+W70</f>
        <v>126582.73892031747</v>
      </c>
    </row>
    <row r="9" spans="1:23" ht="22.5" customHeight="1">
      <c r="A9" s="27" t="s">
        <v>76</v>
      </c>
      <c r="B9" s="52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90"/>
      <c r="O9" s="90"/>
      <c r="P9" s="90"/>
      <c r="Q9" s="90"/>
      <c r="R9" s="90"/>
      <c r="S9" s="90"/>
      <c r="T9" s="90"/>
      <c r="U9" s="90"/>
      <c r="V9" s="90"/>
      <c r="W9" s="90"/>
    </row>
    <row r="10" spans="1:23" ht="21.75" hidden="1" customHeight="1">
      <c r="A10" s="26" t="s">
        <v>65</v>
      </c>
      <c r="B10" s="51" t="s">
        <v>70</v>
      </c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5"/>
      <c r="N10" s="90"/>
      <c r="O10" s="90"/>
      <c r="P10" s="90"/>
      <c r="Q10" s="90"/>
      <c r="R10" s="90"/>
      <c r="S10" s="90"/>
      <c r="T10" s="90"/>
      <c r="U10" s="90"/>
      <c r="V10" s="90"/>
      <c r="W10" s="90"/>
    </row>
    <row r="11" spans="1:23" ht="22.5" hidden="1">
      <c r="A11" s="27" t="s">
        <v>41</v>
      </c>
      <c r="B11" s="52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90"/>
      <c r="O11" s="90"/>
      <c r="P11" s="90"/>
      <c r="Q11" s="90"/>
      <c r="R11" s="90"/>
      <c r="S11" s="90"/>
      <c r="T11" s="90"/>
      <c r="U11" s="90"/>
      <c r="V11" s="90"/>
      <c r="W11" s="90"/>
    </row>
    <row r="12" spans="1:23" hidden="1">
      <c r="A12" s="27"/>
      <c r="B12" s="52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90"/>
      <c r="O12" s="90"/>
      <c r="P12" s="90"/>
      <c r="Q12" s="90"/>
      <c r="R12" s="90"/>
      <c r="S12" s="90"/>
      <c r="T12" s="90"/>
      <c r="U12" s="90"/>
      <c r="V12" s="90"/>
      <c r="W12" s="90"/>
    </row>
    <row r="13" spans="1:23" hidden="1">
      <c r="A13" s="27" t="s">
        <v>42</v>
      </c>
      <c r="B13" s="52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90"/>
      <c r="O13" s="90"/>
      <c r="P13" s="90"/>
      <c r="Q13" s="90"/>
      <c r="R13" s="90"/>
      <c r="S13" s="90"/>
      <c r="T13" s="90"/>
      <c r="U13" s="90"/>
      <c r="V13" s="90"/>
      <c r="W13" s="90"/>
    </row>
    <row r="14" spans="1:23" ht="15.75" customHeight="1">
      <c r="A14" s="27"/>
      <c r="B14" s="52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90"/>
      <c r="O14" s="90"/>
      <c r="P14" s="90"/>
      <c r="Q14" s="90"/>
      <c r="R14" s="90"/>
      <c r="S14" s="90"/>
      <c r="T14" s="90"/>
      <c r="U14" s="90"/>
      <c r="V14" s="90"/>
      <c r="W14" s="90"/>
    </row>
    <row r="15" spans="1:23" s="60" customFormat="1" ht="22.5">
      <c r="A15" s="26" t="s">
        <v>66</v>
      </c>
      <c r="B15" s="51" t="s">
        <v>6</v>
      </c>
      <c r="C15" s="91">
        <f>C16</f>
        <v>37828</v>
      </c>
      <c r="D15" s="91">
        <v>108.3</v>
      </c>
      <c r="E15" s="91">
        <f>E16</f>
        <v>41005.599999999999</v>
      </c>
      <c r="F15" s="91">
        <v>101.6</v>
      </c>
      <c r="G15" s="91">
        <f>G16</f>
        <v>42645.8</v>
      </c>
      <c r="H15" s="91">
        <v>100.6</v>
      </c>
      <c r="I15" s="91">
        <f>I16</f>
        <v>42977.3</v>
      </c>
      <c r="J15" s="91">
        <v>101.2</v>
      </c>
      <c r="K15" s="91">
        <f>K16</f>
        <v>43244.9</v>
      </c>
      <c r="L15" s="91">
        <v>100.4</v>
      </c>
      <c r="M15" s="91">
        <f>M16</f>
        <v>43547.6</v>
      </c>
      <c r="N15" s="91">
        <v>124.9</v>
      </c>
      <c r="O15" s="91">
        <f>O16</f>
        <v>44286</v>
      </c>
      <c r="P15" s="91">
        <v>117.4</v>
      </c>
      <c r="Q15" s="91">
        <f>Q16</f>
        <v>47899.7</v>
      </c>
      <c r="R15" s="91">
        <v>103.7</v>
      </c>
      <c r="S15" s="91">
        <f>S16</f>
        <v>50164</v>
      </c>
      <c r="T15" s="91">
        <v>102.4</v>
      </c>
      <c r="U15" s="91">
        <f>U16</f>
        <v>53041.4</v>
      </c>
      <c r="V15" s="91">
        <v>103.7</v>
      </c>
      <c r="W15" s="91">
        <f>W16</f>
        <v>70315.687898465694</v>
      </c>
    </row>
    <row r="16" spans="1:23" s="59" customFormat="1" ht="19.5" customHeight="1">
      <c r="A16" s="27" t="s">
        <v>43</v>
      </c>
      <c r="B16" s="52"/>
      <c r="C16" s="89">
        <f>C17</f>
        <v>37828</v>
      </c>
      <c r="D16" s="89">
        <v>108.3</v>
      </c>
      <c r="E16" s="89">
        <f>E17</f>
        <v>41005.599999999999</v>
      </c>
      <c r="F16" s="89">
        <v>101.6</v>
      </c>
      <c r="G16" s="89">
        <f>G17</f>
        <v>42645.8</v>
      </c>
      <c r="H16" s="89">
        <v>100.6</v>
      </c>
      <c r="I16" s="89">
        <f>I17</f>
        <v>42977.3</v>
      </c>
      <c r="J16" s="89">
        <v>101.2</v>
      </c>
      <c r="K16" s="89">
        <f>K17</f>
        <v>43244.9</v>
      </c>
      <c r="L16" s="89">
        <v>100.4</v>
      </c>
      <c r="M16" s="89">
        <f>M17</f>
        <v>43547.6</v>
      </c>
      <c r="N16" s="89">
        <v>124.9</v>
      </c>
      <c r="O16" s="89">
        <f>O17</f>
        <v>44286</v>
      </c>
      <c r="P16" s="89">
        <v>117.4</v>
      </c>
      <c r="Q16" s="89">
        <f>Q17</f>
        <v>47899.7</v>
      </c>
      <c r="R16" s="89">
        <v>103.7</v>
      </c>
      <c r="S16" s="89">
        <f>S17</f>
        <v>50164</v>
      </c>
      <c r="T16" s="89">
        <v>102.4</v>
      </c>
      <c r="U16" s="89">
        <f>U17</f>
        <v>53041.4</v>
      </c>
      <c r="V16" s="89">
        <v>103.7</v>
      </c>
      <c r="W16" s="89">
        <f>W17</f>
        <v>70315.687898465694</v>
      </c>
    </row>
    <row r="17" spans="1:23">
      <c r="A17" s="27" t="s">
        <v>73</v>
      </c>
      <c r="B17" s="52">
        <v>10.7</v>
      </c>
      <c r="C17" s="89">
        <v>37828</v>
      </c>
      <c r="D17" s="89">
        <v>108.3</v>
      </c>
      <c r="E17" s="89">
        <v>41005.599999999999</v>
      </c>
      <c r="F17" s="89">
        <v>101.6</v>
      </c>
      <c r="G17" s="89">
        <v>42645.8</v>
      </c>
      <c r="H17" s="89">
        <v>100.6</v>
      </c>
      <c r="I17" s="89">
        <v>42977.3</v>
      </c>
      <c r="J17" s="89">
        <v>101.2</v>
      </c>
      <c r="K17" s="89">
        <v>43244.9</v>
      </c>
      <c r="L17" s="89">
        <v>100.4</v>
      </c>
      <c r="M17" s="89">
        <v>43547.6</v>
      </c>
      <c r="N17" s="89">
        <v>124.9</v>
      </c>
      <c r="O17" s="89">
        <v>44286</v>
      </c>
      <c r="P17" s="89">
        <v>117.4</v>
      </c>
      <c r="Q17" s="89">
        <v>47899.7</v>
      </c>
      <c r="R17" s="89">
        <v>103.7</v>
      </c>
      <c r="S17" s="89">
        <v>50164</v>
      </c>
      <c r="T17" s="89">
        <v>102.4</v>
      </c>
      <c r="U17" s="89">
        <v>53041.4</v>
      </c>
      <c r="V17" s="89">
        <v>103.7</v>
      </c>
      <c r="W17" s="89">
        <f>M17*V17*T17*R17*P17*N17/10000000000</f>
        <v>70315.687898465694</v>
      </c>
    </row>
    <row r="18" spans="1:23">
      <c r="A18" s="27"/>
      <c r="B18" s="52"/>
      <c r="C18" s="90"/>
      <c r="D18" s="90"/>
      <c r="E18" s="89"/>
      <c r="F18" s="90"/>
      <c r="G18" s="89"/>
      <c r="H18" s="90"/>
      <c r="I18" s="89"/>
      <c r="J18" s="90"/>
      <c r="K18" s="89"/>
      <c r="L18" s="90"/>
      <c r="M18" s="89"/>
      <c r="N18" s="90"/>
      <c r="O18" s="89"/>
      <c r="P18" s="90"/>
      <c r="Q18" s="89"/>
      <c r="R18" s="90"/>
      <c r="S18" s="89"/>
      <c r="T18" s="90"/>
      <c r="U18" s="89"/>
      <c r="V18" s="89"/>
      <c r="W18" s="89"/>
    </row>
    <row r="19" spans="1:23" hidden="1">
      <c r="A19" s="27" t="s">
        <v>44</v>
      </c>
      <c r="B19" s="52"/>
      <c r="C19" s="90"/>
      <c r="D19" s="90"/>
      <c r="E19" s="89"/>
      <c r="F19" s="90"/>
      <c r="G19" s="89"/>
      <c r="H19" s="90"/>
      <c r="I19" s="89"/>
      <c r="J19" s="90"/>
      <c r="K19" s="89"/>
      <c r="L19" s="90"/>
      <c r="M19" s="89"/>
      <c r="N19" s="90"/>
      <c r="O19" s="89"/>
      <c r="P19" s="90"/>
      <c r="Q19" s="89"/>
      <c r="R19" s="90"/>
      <c r="S19" s="89"/>
      <c r="T19" s="90"/>
      <c r="U19" s="89"/>
      <c r="V19" s="90"/>
      <c r="W19" s="89"/>
    </row>
    <row r="20" spans="1:23" hidden="1">
      <c r="A20" s="27"/>
      <c r="B20" s="52"/>
      <c r="C20" s="90"/>
      <c r="D20" s="90"/>
      <c r="E20" s="89"/>
      <c r="F20" s="90"/>
      <c r="G20" s="89"/>
      <c r="H20" s="90"/>
      <c r="I20" s="89"/>
      <c r="J20" s="90"/>
      <c r="K20" s="89"/>
      <c r="L20" s="90"/>
      <c r="M20" s="89"/>
      <c r="N20" s="90"/>
      <c r="O20" s="89"/>
      <c r="P20" s="90"/>
      <c r="Q20" s="89"/>
      <c r="R20" s="90"/>
      <c r="S20" s="89"/>
      <c r="T20" s="90"/>
      <c r="U20" s="89"/>
      <c r="V20" s="90"/>
      <c r="W20" s="89"/>
    </row>
    <row r="21" spans="1:23" hidden="1">
      <c r="A21" s="27" t="s">
        <v>45</v>
      </c>
      <c r="B21" s="52"/>
      <c r="C21" s="90"/>
      <c r="D21" s="90"/>
      <c r="E21" s="89"/>
      <c r="F21" s="90"/>
      <c r="G21" s="89"/>
      <c r="H21" s="90"/>
      <c r="I21" s="89"/>
      <c r="J21" s="90"/>
      <c r="K21" s="89"/>
      <c r="L21" s="90"/>
      <c r="M21" s="89"/>
      <c r="N21" s="90"/>
      <c r="O21" s="89"/>
      <c r="P21" s="90"/>
      <c r="Q21" s="89"/>
      <c r="R21" s="90"/>
      <c r="S21" s="89"/>
      <c r="T21" s="90"/>
      <c r="U21" s="89"/>
      <c r="V21" s="90"/>
      <c r="W21" s="89"/>
    </row>
    <row r="22" spans="1:23" hidden="1">
      <c r="A22" s="27"/>
      <c r="B22" s="52"/>
      <c r="C22" s="90"/>
      <c r="D22" s="90"/>
      <c r="E22" s="89"/>
      <c r="F22" s="90"/>
      <c r="G22" s="89"/>
      <c r="H22" s="90"/>
      <c r="I22" s="89"/>
      <c r="J22" s="90"/>
      <c r="K22" s="89"/>
      <c r="L22" s="90"/>
      <c r="M22" s="89"/>
      <c r="N22" s="90"/>
      <c r="O22" s="89"/>
      <c r="P22" s="90"/>
      <c r="Q22" s="89"/>
      <c r="R22" s="90"/>
      <c r="S22" s="89"/>
      <c r="T22" s="90"/>
      <c r="U22" s="89"/>
      <c r="V22" s="90"/>
      <c r="W22" s="89"/>
    </row>
    <row r="23" spans="1:23" ht="12.75" hidden="1" customHeight="1">
      <c r="A23" s="27" t="s">
        <v>46</v>
      </c>
      <c r="B23" s="52"/>
      <c r="C23" s="90"/>
      <c r="D23" s="90"/>
      <c r="E23" s="89"/>
      <c r="F23" s="90"/>
      <c r="G23" s="89"/>
      <c r="H23" s="90"/>
      <c r="I23" s="89"/>
      <c r="J23" s="90"/>
      <c r="K23" s="89"/>
      <c r="L23" s="90"/>
      <c r="M23" s="89"/>
      <c r="N23" s="90"/>
      <c r="O23" s="89"/>
      <c r="P23" s="90"/>
      <c r="Q23" s="89"/>
      <c r="R23" s="90"/>
      <c r="S23" s="89"/>
      <c r="T23" s="90"/>
      <c r="U23" s="89"/>
      <c r="V23" s="90"/>
      <c r="W23" s="89"/>
    </row>
    <row r="24" spans="1:23" hidden="1">
      <c r="A24" s="27"/>
      <c r="B24" s="52"/>
      <c r="C24" s="90"/>
      <c r="D24" s="90"/>
      <c r="E24" s="89"/>
      <c r="F24" s="90"/>
      <c r="G24" s="89"/>
      <c r="H24" s="90"/>
      <c r="I24" s="89"/>
      <c r="J24" s="90"/>
      <c r="K24" s="89"/>
      <c r="L24" s="90"/>
      <c r="M24" s="89"/>
      <c r="N24" s="90"/>
      <c r="O24" s="89"/>
      <c r="P24" s="90"/>
      <c r="Q24" s="89"/>
      <c r="R24" s="90"/>
      <c r="S24" s="89"/>
      <c r="T24" s="90"/>
      <c r="U24" s="89"/>
      <c r="V24" s="90"/>
      <c r="W24" s="89"/>
    </row>
    <row r="25" spans="1:23" hidden="1">
      <c r="A25" s="27" t="s">
        <v>47</v>
      </c>
      <c r="B25" s="52"/>
      <c r="C25" s="90"/>
      <c r="D25" s="90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0"/>
      <c r="S25" s="89"/>
      <c r="T25" s="90"/>
      <c r="U25" s="89"/>
      <c r="V25" s="90"/>
      <c r="W25" s="89"/>
    </row>
    <row r="26" spans="1:23" hidden="1">
      <c r="A26" s="27"/>
      <c r="B26" s="52"/>
      <c r="C26" s="90"/>
      <c r="D26" s="90"/>
      <c r="E26" s="89"/>
      <c r="F26" s="90"/>
      <c r="G26" s="89"/>
      <c r="H26" s="90"/>
      <c r="I26" s="89"/>
      <c r="J26" s="90"/>
      <c r="K26" s="89"/>
      <c r="L26" s="90"/>
      <c r="M26" s="89"/>
      <c r="N26" s="90"/>
      <c r="O26" s="89"/>
      <c r="P26" s="90"/>
      <c r="Q26" s="89"/>
      <c r="R26" s="90"/>
      <c r="S26" s="89"/>
      <c r="T26" s="90"/>
      <c r="U26" s="89"/>
      <c r="V26" s="90"/>
      <c r="W26" s="89"/>
    </row>
    <row r="27" spans="1:23" hidden="1">
      <c r="A27" s="27" t="s">
        <v>48</v>
      </c>
      <c r="B27" s="52"/>
      <c r="C27" s="90"/>
      <c r="D27" s="90"/>
      <c r="E27" s="89"/>
      <c r="F27" s="90"/>
      <c r="G27" s="89"/>
      <c r="H27" s="90"/>
      <c r="I27" s="89"/>
      <c r="J27" s="90"/>
      <c r="K27" s="89"/>
      <c r="L27" s="90"/>
      <c r="M27" s="89"/>
      <c r="N27" s="90"/>
      <c r="O27" s="89"/>
      <c r="P27" s="90"/>
      <c r="Q27" s="89"/>
      <c r="R27" s="90"/>
      <c r="S27" s="89"/>
      <c r="T27" s="90"/>
      <c r="U27" s="89"/>
      <c r="V27" s="90"/>
      <c r="W27" s="89"/>
    </row>
    <row r="28" spans="1:23" hidden="1">
      <c r="A28" s="27"/>
      <c r="B28" s="52"/>
      <c r="C28" s="90"/>
      <c r="D28" s="90"/>
      <c r="E28" s="89"/>
      <c r="F28" s="90"/>
      <c r="G28" s="89"/>
      <c r="H28" s="90"/>
      <c r="I28" s="89"/>
      <c r="J28" s="90"/>
      <c r="K28" s="89"/>
      <c r="L28" s="90"/>
      <c r="M28" s="89"/>
      <c r="N28" s="90"/>
      <c r="O28" s="89"/>
      <c r="P28" s="90"/>
      <c r="Q28" s="89"/>
      <c r="R28" s="90"/>
      <c r="S28" s="89"/>
      <c r="T28" s="90"/>
      <c r="U28" s="89"/>
      <c r="V28" s="90"/>
      <c r="W28" s="89"/>
    </row>
    <row r="29" spans="1:23" ht="56.25" hidden="1">
      <c r="A29" s="27" t="s">
        <v>49</v>
      </c>
      <c r="B29" s="52"/>
      <c r="C29" s="90"/>
      <c r="D29" s="90"/>
      <c r="E29" s="89"/>
      <c r="F29" s="90"/>
      <c r="G29" s="89"/>
      <c r="H29" s="90"/>
      <c r="I29" s="89"/>
      <c r="J29" s="90"/>
      <c r="K29" s="89"/>
      <c r="L29" s="90"/>
      <c r="M29" s="89"/>
      <c r="N29" s="90"/>
      <c r="O29" s="89"/>
      <c r="P29" s="90"/>
      <c r="Q29" s="89"/>
      <c r="R29" s="90"/>
      <c r="S29" s="89"/>
      <c r="T29" s="90"/>
      <c r="U29" s="89"/>
      <c r="V29" s="90"/>
      <c r="W29" s="89"/>
    </row>
    <row r="30" spans="1:23" hidden="1">
      <c r="A30" s="27"/>
      <c r="B30" s="52"/>
      <c r="C30" s="90"/>
      <c r="D30" s="90"/>
      <c r="E30" s="89"/>
      <c r="F30" s="90"/>
      <c r="G30" s="89"/>
      <c r="H30" s="90"/>
      <c r="I30" s="89"/>
      <c r="J30" s="90"/>
      <c r="K30" s="89"/>
      <c r="L30" s="90"/>
      <c r="M30" s="89"/>
      <c r="N30" s="90"/>
      <c r="O30" s="89"/>
      <c r="P30" s="90"/>
      <c r="Q30" s="89"/>
      <c r="R30" s="90"/>
      <c r="S30" s="89"/>
      <c r="T30" s="90"/>
      <c r="U30" s="89"/>
      <c r="V30" s="90"/>
      <c r="W30" s="89"/>
    </row>
    <row r="31" spans="1:23" ht="22.5" hidden="1">
      <c r="A31" s="27" t="s">
        <v>50</v>
      </c>
      <c r="B31" s="52"/>
      <c r="C31" s="90"/>
      <c r="D31" s="90"/>
      <c r="E31" s="89"/>
      <c r="F31" s="90"/>
      <c r="G31" s="89"/>
      <c r="H31" s="90"/>
      <c r="I31" s="89"/>
      <c r="J31" s="90"/>
      <c r="K31" s="89"/>
      <c r="L31" s="90"/>
      <c r="M31" s="89"/>
      <c r="N31" s="90"/>
      <c r="O31" s="89"/>
      <c r="P31" s="90"/>
      <c r="Q31" s="89"/>
      <c r="R31" s="90"/>
      <c r="S31" s="89"/>
      <c r="T31" s="90"/>
      <c r="U31" s="89"/>
      <c r="V31" s="90"/>
      <c r="W31" s="89"/>
    </row>
    <row r="32" spans="1:23" hidden="1">
      <c r="A32" s="27"/>
      <c r="B32" s="52"/>
      <c r="C32" s="90"/>
      <c r="D32" s="90"/>
      <c r="E32" s="89"/>
      <c r="F32" s="90"/>
      <c r="G32" s="89"/>
      <c r="H32" s="90"/>
      <c r="I32" s="89"/>
      <c r="J32" s="90"/>
      <c r="K32" s="89"/>
      <c r="L32" s="90"/>
      <c r="M32" s="89"/>
      <c r="N32" s="90"/>
      <c r="O32" s="89"/>
      <c r="P32" s="90"/>
      <c r="Q32" s="89"/>
      <c r="R32" s="90"/>
      <c r="S32" s="89"/>
      <c r="T32" s="90"/>
      <c r="U32" s="89"/>
      <c r="V32" s="90"/>
      <c r="W32" s="89"/>
    </row>
    <row r="33" spans="1:23" ht="23.25" hidden="1" customHeight="1">
      <c r="A33" s="27" t="s">
        <v>51</v>
      </c>
      <c r="B33" s="52"/>
      <c r="C33" s="90"/>
      <c r="D33" s="90"/>
      <c r="E33" s="89"/>
      <c r="F33" s="90"/>
      <c r="G33" s="89"/>
      <c r="H33" s="90"/>
      <c r="I33" s="89"/>
      <c r="J33" s="90"/>
      <c r="K33" s="89"/>
      <c r="L33" s="90"/>
      <c r="M33" s="89"/>
      <c r="N33" s="90"/>
      <c r="O33" s="89"/>
      <c r="P33" s="90"/>
      <c r="Q33" s="89"/>
      <c r="R33" s="90"/>
      <c r="S33" s="89"/>
      <c r="T33" s="90"/>
      <c r="U33" s="89"/>
      <c r="V33" s="90"/>
      <c r="W33" s="89"/>
    </row>
    <row r="34" spans="1:23" hidden="1">
      <c r="A34" s="27"/>
      <c r="B34" s="52"/>
      <c r="C34" s="90"/>
      <c r="D34" s="90"/>
      <c r="E34" s="89"/>
      <c r="F34" s="90"/>
      <c r="G34" s="89"/>
      <c r="H34" s="90"/>
      <c r="I34" s="89"/>
      <c r="J34" s="90"/>
      <c r="K34" s="89"/>
      <c r="L34" s="90"/>
      <c r="M34" s="89"/>
      <c r="N34" s="90"/>
      <c r="O34" s="89"/>
      <c r="P34" s="90"/>
      <c r="Q34" s="89"/>
      <c r="R34" s="90"/>
      <c r="S34" s="89"/>
      <c r="T34" s="90"/>
      <c r="U34" s="89"/>
      <c r="V34" s="90"/>
      <c r="W34" s="89"/>
    </row>
    <row r="35" spans="1:23" ht="22.5" hidden="1">
      <c r="A35" s="27" t="s">
        <v>52</v>
      </c>
      <c r="B35" s="52"/>
      <c r="C35" s="90"/>
      <c r="D35" s="90"/>
      <c r="E35" s="89"/>
      <c r="F35" s="90"/>
      <c r="G35" s="89"/>
      <c r="H35" s="90"/>
      <c r="I35" s="89"/>
      <c r="J35" s="90"/>
      <c r="K35" s="89"/>
      <c r="L35" s="90"/>
      <c r="M35" s="89"/>
      <c r="N35" s="90"/>
      <c r="O35" s="89"/>
      <c r="P35" s="90"/>
      <c r="Q35" s="89"/>
      <c r="R35" s="90"/>
      <c r="S35" s="89"/>
      <c r="T35" s="90"/>
      <c r="U35" s="89"/>
      <c r="V35" s="90"/>
      <c r="W35" s="89"/>
    </row>
    <row r="36" spans="1:23" hidden="1">
      <c r="A36" s="27"/>
      <c r="B36" s="52"/>
      <c r="C36" s="90"/>
      <c r="D36" s="90"/>
      <c r="E36" s="89"/>
      <c r="F36" s="90"/>
      <c r="G36" s="89"/>
      <c r="H36" s="90"/>
      <c r="I36" s="89"/>
      <c r="J36" s="90"/>
      <c r="K36" s="89"/>
      <c r="L36" s="90"/>
      <c r="M36" s="89"/>
      <c r="N36" s="90"/>
      <c r="O36" s="89"/>
      <c r="P36" s="90"/>
      <c r="Q36" s="89"/>
      <c r="R36" s="90"/>
      <c r="S36" s="89"/>
      <c r="T36" s="90"/>
      <c r="U36" s="89"/>
      <c r="V36" s="90"/>
      <c r="W36" s="89"/>
    </row>
    <row r="37" spans="1:23" ht="22.5" hidden="1">
      <c r="A37" s="27" t="s">
        <v>53</v>
      </c>
      <c r="B37" s="52"/>
      <c r="C37" s="90"/>
      <c r="D37" s="90"/>
      <c r="E37" s="89"/>
      <c r="F37" s="90"/>
      <c r="G37" s="89"/>
      <c r="H37" s="90"/>
      <c r="I37" s="89"/>
      <c r="J37" s="90"/>
      <c r="K37" s="89"/>
      <c r="L37" s="90"/>
      <c r="M37" s="89"/>
      <c r="N37" s="90"/>
      <c r="O37" s="89"/>
      <c r="P37" s="90"/>
      <c r="Q37" s="89"/>
      <c r="R37" s="90"/>
      <c r="S37" s="89"/>
      <c r="T37" s="90"/>
      <c r="U37" s="89"/>
      <c r="V37" s="90"/>
      <c r="W37" s="89"/>
    </row>
    <row r="38" spans="1:23" hidden="1">
      <c r="A38" s="27"/>
      <c r="B38" s="52"/>
      <c r="C38" s="90"/>
      <c r="D38" s="90"/>
      <c r="E38" s="89"/>
      <c r="F38" s="90"/>
      <c r="G38" s="89"/>
      <c r="H38" s="90"/>
      <c r="I38" s="89"/>
      <c r="J38" s="90"/>
      <c r="K38" s="89"/>
      <c r="L38" s="90"/>
      <c r="M38" s="89"/>
      <c r="N38" s="90"/>
      <c r="O38" s="89"/>
      <c r="P38" s="90"/>
      <c r="Q38" s="89"/>
      <c r="R38" s="90"/>
      <c r="S38" s="89"/>
      <c r="T38" s="90"/>
      <c r="U38" s="89"/>
      <c r="V38" s="90"/>
      <c r="W38" s="89"/>
    </row>
    <row r="39" spans="1:23" ht="35.25" hidden="1" customHeight="1">
      <c r="A39" s="27" t="s">
        <v>54</v>
      </c>
      <c r="B39" s="52"/>
      <c r="C39" s="90"/>
      <c r="D39" s="90"/>
      <c r="E39" s="89"/>
      <c r="F39" s="90"/>
      <c r="G39" s="89"/>
      <c r="H39" s="90"/>
      <c r="I39" s="89"/>
      <c r="J39" s="90"/>
      <c r="K39" s="89"/>
      <c r="L39" s="90"/>
      <c r="M39" s="89"/>
      <c r="N39" s="90"/>
      <c r="O39" s="89"/>
      <c r="P39" s="90"/>
      <c r="Q39" s="89"/>
      <c r="R39" s="90"/>
      <c r="S39" s="89"/>
      <c r="T39" s="90"/>
      <c r="U39" s="89"/>
      <c r="V39" s="90"/>
      <c r="W39" s="89"/>
    </row>
    <row r="40" spans="1:23" hidden="1">
      <c r="A40" s="27"/>
      <c r="B40" s="52"/>
      <c r="C40" s="90"/>
      <c r="D40" s="90"/>
      <c r="E40" s="89"/>
      <c r="F40" s="90"/>
      <c r="G40" s="89"/>
      <c r="H40" s="90"/>
      <c r="I40" s="89"/>
      <c r="J40" s="90"/>
      <c r="K40" s="89"/>
      <c r="L40" s="90"/>
      <c r="M40" s="89"/>
      <c r="N40" s="90"/>
      <c r="O40" s="89"/>
      <c r="P40" s="90"/>
      <c r="Q40" s="89"/>
      <c r="R40" s="90"/>
      <c r="S40" s="89"/>
      <c r="T40" s="90"/>
      <c r="U40" s="89"/>
      <c r="V40" s="90"/>
      <c r="W40" s="89"/>
    </row>
    <row r="41" spans="1:23" ht="22.5" hidden="1">
      <c r="A41" s="27" t="s">
        <v>8</v>
      </c>
      <c r="B41" s="52"/>
      <c r="C41" s="90"/>
      <c r="D41" s="90"/>
      <c r="E41" s="89"/>
      <c r="F41" s="90"/>
      <c r="G41" s="89"/>
      <c r="H41" s="90"/>
      <c r="I41" s="89"/>
      <c r="J41" s="90"/>
      <c r="K41" s="89"/>
      <c r="L41" s="90"/>
      <c r="M41" s="89"/>
      <c r="N41" s="90"/>
      <c r="O41" s="89"/>
      <c r="P41" s="90"/>
      <c r="Q41" s="89"/>
      <c r="R41" s="90"/>
      <c r="S41" s="89"/>
      <c r="T41" s="90"/>
      <c r="U41" s="89"/>
      <c r="V41" s="90"/>
      <c r="W41" s="89"/>
    </row>
    <row r="42" spans="1:23" hidden="1">
      <c r="A42" s="27"/>
      <c r="B42" s="52"/>
      <c r="C42" s="90"/>
      <c r="D42" s="90"/>
      <c r="E42" s="89"/>
      <c r="F42" s="90"/>
      <c r="G42" s="89"/>
      <c r="H42" s="90"/>
      <c r="I42" s="89"/>
      <c r="J42" s="90"/>
      <c r="K42" s="89"/>
      <c r="L42" s="90"/>
      <c r="M42" s="89"/>
      <c r="N42" s="90"/>
      <c r="O42" s="89"/>
      <c r="P42" s="90"/>
      <c r="Q42" s="89"/>
      <c r="R42" s="90"/>
      <c r="S42" s="89"/>
      <c r="T42" s="90"/>
      <c r="U42" s="89"/>
      <c r="V42" s="90"/>
      <c r="W42" s="89"/>
    </row>
    <row r="43" spans="1:23" ht="33.75" hidden="1">
      <c r="A43" s="27" t="s">
        <v>55</v>
      </c>
      <c r="B43" s="52"/>
      <c r="C43" s="90"/>
      <c r="D43" s="90"/>
      <c r="E43" s="89"/>
      <c r="F43" s="90"/>
      <c r="G43" s="89"/>
      <c r="H43" s="90"/>
      <c r="I43" s="89"/>
      <c r="J43" s="90"/>
      <c r="K43" s="89"/>
      <c r="L43" s="90"/>
      <c r="M43" s="89"/>
      <c r="N43" s="90"/>
      <c r="O43" s="89"/>
      <c r="P43" s="90"/>
      <c r="Q43" s="89"/>
      <c r="R43" s="90"/>
      <c r="S43" s="89"/>
      <c r="T43" s="90"/>
      <c r="U43" s="89"/>
      <c r="V43" s="90"/>
      <c r="W43" s="89"/>
    </row>
    <row r="44" spans="1:23" hidden="1">
      <c r="A44" s="27"/>
      <c r="B44" s="52"/>
      <c r="C44" s="90"/>
      <c r="D44" s="90"/>
      <c r="E44" s="89"/>
      <c r="F44" s="90"/>
      <c r="G44" s="89"/>
      <c r="H44" s="90"/>
      <c r="I44" s="89"/>
      <c r="J44" s="90"/>
      <c r="K44" s="89"/>
      <c r="L44" s="90"/>
      <c r="M44" s="89"/>
      <c r="N44" s="90"/>
      <c r="O44" s="89"/>
      <c r="P44" s="90"/>
      <c r="Q44" s="89"/>
      <c r="R44" s="90"/>
      <c r="S44" s="89"/>
      <c r="T44" s="90"/>
      <c r="U44" s="89"/>
      <c r="V44" s="90"/>
      <c r="W44" s="89"/>
    </row>
    <row r="45" spans="1:23" hidden="1">
      <c r="A45" s="27" t="s">
        <v>56</v>
      </c>
      <c r="B45" s="52"/>
      <c r="C45" s="90"/>
      <c r="D45" s="90"/>
      <c r="E45" s="89"/>
      <c r="F45" s="90"/>
      <c r="G45" s="89"/>
      <c r="H45" s="90"/>
      <c r="I45" s="89"/>
      <c r="J45" s="90"/>
      <c r="K45" s="89"/>
      <c r="L45" s="90"/>
      <c r="M45" s="89"/>
      <c r="N45" s="90"/>
      <c r="O45" s="89"/>
      <c r="P45" s="90"/>
      <c r="Q45" s="89"/>
      <c r="R45" s="90"/>
      <c r="S45" s="89"/>
      <c r="T45" s="90"/>
      <c r="U45" s="89"/>
      <c r="V45" s="90"/>
      <c r="W45" s="89"/>
    </row>
    <row r="46" spans="1:23" hidden="1">
      <c r="A46" s="27"/>
      <c r="B46" s="52"/>
      <c r="C46" s="90"/>
      <c r="D46" s="90"/>
      <c r="E46" s="89"/>
      <c r="F46" s="90"/>
      <c r="G46" s="89"/>
      <c r="H46" s="90"/>
      <c r="I46" s="89"/>
      <c r="J46" s="90"/>
      <c r="K46" s="89"/>
      <c r="L46" s="90"/>
      <c r="M46" s="89"/>
      <c r="N46" s="90"/>
      <c r="O46" s="89"/>
      <c r="P46" s="90"/>
      <c r="Q46" s="89"/>
      <c r="R46" s="90"/>
      <c r="S46" s="89"/>
      <c r="T46" s="90"/>
      <c r="U46" s="89"/>
      <c r="V46" s="90"/>
      <c r="W46" s="89"/>
    </row>
    <row r="47" spans="1:23" ht="33.75" hidden="1">
      <c r="A47" s="27" t="s">
        <v>57</v>
      </c>
      <c r="B47" s="52"/>
      <c r="C47" s="90"/>
      <c r="D47" s="90"/>
      <c r="E47" s="89"/>
      <c r="F47" s="90"/>
      <c r="G47" s="89"/>
      <c r="H47" s="90"/>
      <c r="I47" s="89"/>
      <c r="J47" s="90"/>
      <c r="K47" s="89"/>
      <c r="L47" s="90"/>
      <c r="M47" s="89"/>
      <c r="N47" s="90"/>
      <c r="O47" s="89"/>
      <c r="P47" s="90"/>
      <c r="Q47" s="89"/>
      <c r="R47" s="90"/>
      <c r="S47" s="89"/>
      <c r="T47" s="90"/>
      <c r="U47" s="89"/>
      <c r="V47" s="90"/>
      <c r="W47" s="89"/>
    </row>
    <row r="48" spans="1:23" hidden="1">
      <c r="A48" s="27"/>
      <c r="B48" s="52"/>
      <c r="C48" s="90"/>
      <c r="D48" s="90"/>
      <c r="E48" s="89"/>
      <c r="F48" s="90"/>
      <c r="G48" s="89"/>
      <c r="H48" s="90"/>
      <c r="I48" s="89"/>
      <c r="J48" s="90"/>
      <c r="K48" s="89"/>
      <c r="L48" s="90"/>
      <c r="M48" s="89"/>
      <c r="N48" s="90"/>
      <c r="O48" s="89"/>
      <c r="P48" s="90"/>
      <c r="Q48" s="89"/>
      <c r="R48" s="90"/>
      <c r="S48" s="89"/>
      <c r="T48" s="90"/>
      <c r="U48" s="89"/>
      <c r="V48" s="90"/>
      <c r="W48" s="89"/>
    </row>
    <row r="49" spans="1:23" ht="30" hidden="1" customHeight="1">
      <c r="A49" s="27" t="s">
        <v>58</v>
      </c>
      <c r="B49" s="52"/>
      <c r="C49" s="90"/>
      <c r="D49" s="90"/>
      <c r="E49" s="89"/>
      <c r="F49" s="90"/>
      <c r="G49" s="89"/>
      <c r="H49" s="90"/>
      <c r="I49" s="89"/>
      <c r="J49" s="90"/>
      <c r="K49" s="89"/>
      <c r="L49" s="90"/>
      <c r="M49" s="89"/>
      <c r="N49" s="90"/>
      <c r="O49" s="89"/>
      <c r="P49" s="90"/>
      <c r="Q49" s="89"/>
      <c r="R49" s="90"/>
      <c r="S49" s="89"/>
      <c r="T49" s="90"/>
      <c r="U49" s="89"/>
      <c r="V49" s="90"/>
      <c r="W49" s="89"/>
    </row>
    <row r="50" spans="1:23" hidden="1">
      <c r="A50" s="27"/>
      <c r="B50" s="52"/>
      <c r="C50" s="90"/>
      <c r="D50" s="90"/>
      <c r="E50" s="89"/>
      <c r="F50" s="90"/>
      <c r="G50" s="89"/>
      <c r="H50" s="90"/>
      <c r="I50" s="89"/>
      <c r="J50" s="90"/>
      <c r="K50" s="89"/>
      <c r="L50" s="90"/>
      <c r="M50" s="89"/>
      <c r="N50" s="90"/>
      <c r="O50" s="89"/>
      <c r="P50" s="90"/>
      <c r="Q50" s="89"/>
      <c r="R50" s="90"/>
      <c r="S50" s="89"/>
      <c r="T50" s="90"/>
      <c r="U50" s="89"/>
      <c r="V50" s="90"/>
      <c r="W50" s="89"/>
    </row>
    <row r="51" spans="1:23" ht="22.5" hidden="1">
      <c r="A51" s="27" t="s">
        <v>59</v>
      </c>
      <c r="B51" s="52"/>
      <c r="C51" s="90"/>
      <c r="D51" s="90"/>
      <c r="E51" s="89"/>
      <c r="F51" s="90"/>
      <c r="G51" s="89"/>
      <c r="H51" s="90"/>
      <c r="I51" s="89"/>
      <c r="J51" s="90"/>
      <c r="K51" s="89"/>
      <c r="L51" s="90"/>
      <c r="M51" s="89"/>
      <c r="N51" s="90"/>
      <c r="O51" s="89"/>
      <c r="P51" s="90"/>
      <c r="Q51" s="89"/>
      <c r="R51" s="90"/>
      <c r="S51" s="89"/>
      <c r="T51" s="90"/>
      <c r="U51" s="89"/>
      <c r="V51" s="90"/>
      <c r="W51" s="89"/>
    </row>
    <row r="52" spans="1:23" hidden="1">
      <c r="A52" s="27"/>
      <c r="B52" s="52"/>
      <c r="C52" s="90"/>
      <c r="D52" s="90"/>
      <c r="E52" s="89"/>
      <c r="F52" s="90"/>
      <c r="G52" s="89"/>
      <c r="H52" s="90"/>
      <c r="I52" s="89"/>
      <c r="J52" s="90"/>
      <c r="K52" s="89"/>
      <c r="L52" s="90"/>
      <c r="M52" s="89"/>
      <c r="N52" s="90"/>
      <c r="O52" s="89"/>
      <c r="P52" s="90"/>
      <c r="Q52" s="89"/>
      <c r="R52" s="90"/>
      <c r="S52" s="89"/>
      <c r="T52" s="90"/>
      <c r="U52" s="89"/>
      <c r="V52" s="90"/>
      <c r="W52" s="89"/>
    </row>
    <row r="53" spans="1:23" ht="33.75" hidden="1">
      <c r="A53" s="27" t="s">
        <v>60</v>
      </c>
      <c r="B53" s="52"/>
      <c r="C53" s="90"/>
      <c r="D53" s="90"/>
      <c r="E53" s="89"/>
      <c r="F53" s="90"/>
      <c r="G53" s="89"/>
      <c r="H53" s="90"/>
      <c r="I53" s="89"/>
      <c r="J53" s="90"/>
      <c r="K53" s="89"/>
      <c r="L53" s="90"/>
      <c r="M53" s="89"/>
      <c r="N53" s="90"/>
      <c r="O53" s="89"/>
      <c r="P53" s="90"/>
      <c r="Q53" s="89"/>
      <c r="R53" s="90"/>
      <c r="S53" s="89"/>
      <c r="T53" s="90"/>
      <c r="U53" s="89"/>
      <c r="V53" s="90"/>
      <c r="W53" s="89"/>
    </row>
    <row r="54" spans="1:23" hidden="1">
      <c r="A54" s="27"/>
      <c r="B54" s="52"/>
      <c r="C54" s="90"/>
      <c r="D54" s="90"/>
      <c r="E54" s="89"/>
      <c r="F54" s="90"/>
      <c r="G54" s="89"/>
      <c r="H54" s="90"/>
      <c r="I54" s="89"/>
      <c r="J54" s="90"/>
      <c r="K54" s="89"/>
      <c r="L54" s="90"/>
      <c r="M54" s="89"/>
      <c r="N54" s="90"/>
      <c r="O54" s="89"/>
      <c r="P54" s="90"/>
      <c r="Q54" s="89"/>
      <c r="R54" s="90"/>
      <c r="S54" s="89"/>
      <c r="T54" s="90"/>
      <c r="U54" s="89"/>
      <c r="V54" s="90"/>
      <c r="W54" s="89"/>
    </row>
    <row r="55" spans="1:23" ht="21.75" hidden="1" customHeight="1">
      <c r="A55" s="27" t="s">
        <v>61</v>
      </c>
      <c r="B55" s="52"/>
      <c r="C55" s="90"/>
      <c r="D55" s="90"/>
      <c r="E55" s="89"/>
      <c r="F55" s="90"/>
      <c r="G55" s="89"/>
      <c r="H55" s="90"/>
      <c r="I55" s="89"/>
      <c r="J55" s="90"/>
      <c r="K55" s="89"/>
      <c r="L55" s="90"/>
      <c r="M55" s="89"/>
      <c r="N55" s="90"/>
      <c r="O55" s="89"/>
      <c r="P55" s="90"/>
      <c r="Q55" s="89"/>
      <c r="R55" s="90"/>
      <c r="S55" s="89"/>
      <c r="T55" s="90"/>
      <c r="U55" s="89"/>
      <c r="V55" s="90"/>
      <c r="W55" s="89"/>
    </row>
    <row r="56" spans="1:23" hidden="1">
      <c r="A56" s="27"/>
      <c r="B56" s="52"/>
      <c r="C56" s="90"/>
      <c r="D56" s="90"/>
      <c r="E56" s="89"/>
      <c r="F56" s="90"/>
      <c r="G56" s="89"/>
      <c r="H56" s="90"/>
      <c r="I56" s="89"/>
      <c r="J56" s="90"/>
      <c r="K56" s="89"/>
      <c r="L56" s="90"/>
      <c r="M56" s="89"/>
      <c r="N56" s="90"/>
      <c r="O56" s="89"/>
      <c r="P56" s="90"/>
      <c r="Q56" s="89"/>
      <c r="R56" s="90"/>
      <c r="S56" s="89"/>
      <c r="T56" s="90"/>
      <c r="U56" s="89"/>
      <c r="V56" s="90"/>
      <c r="W56" s="89"/>
    </row>
    <row r="57" spans="1:23" ht="33" hidden="1" customHeight="1">
      <c r="A57" s="27" t="s">
        <v>14</v>
      </c>
      <c r="B57" s="52"/>
      <c r="C57" s="90"/>
      <c r="D57" s="90"/>
      <c r="E57" s="89"/>
      <c r="F57" s="90"/>
      <c r="G57" s="89"/>
      <c r="H57" s="90"/>
      <c r="I57" s="89"/>
      <c r="J57" s="90"/>
      <c r="K57" s="89"/>
      <c r="L57" s="90"/>
      <c r="M57" s="89"/>
      <c r="N57" s="90"/>
      <c r="O57" s="89"/>
      <c r="P57" s="90"/>
      <c r="Q57" s="89"/>
      <c r="R57" s="90"/>
      <c r="S57" s="89"/>
      <c r="T57" s="90"/>
      <c r="U57" s="89"/>
      <c r="V57" s="90"/>
      <c r="W57" s="89"/>
    </row>
    <row r="58" spans="1:23" hidden="1">
      <c r="A58" s="27"/>
      <c r="B58" s="52"/>
      <c r="C58" s="90"/>
      <c r="D58" s="90"/>
      <c r="E58" s="89"/>
      <c r="F58" s="90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  <c r="S58" s="89"/>
      <c r="T58" s="90"/>
      <c r="U58" s="89"/>
      <c r="V58" s="90"/>
      <c r="W58" s="89"/>
    </row>
    <row r="59" spans="1:23" ht="24.75" hidden="1" customHeight="1">
      <c r="A59" s="27" t="s">
        <v>62</v>
      </c>
      <c r="B59" s="52"/>
      <c r="C59" s="90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</row>
    <row r="60" spans="1:23" hidden="1">
      <c r="A60" s="27"/>
      <c r="B60" s="52"/>
      <c r="C60" s="90"/>
      <c r="D60" s="90"/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</row>
    <row r="61" spans="1:23" hidden="1">
      <c r="A61" s="27" t="s">
        <v>63</v>
      </c>
      <c r="B61" s="52"/>
      <c r="C61" s="90"/>
      <c r="D61" s="90"/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</row>
    <row r="62" spans="1:23" hidden="1">
      <c r="A62" s="27"/>
      <c r="B62" s="52"/>
      <c r="C62" s="90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</row>
    <row r="63" spans="1:23" ht="22.5" hidden="1">
      <c r="A63" s="27" t="s">
        <v>64</v>
      </c>
      <c r="B63" s="52"/>
      <c r="C63" s="90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</row>
    <row r="64" spans="1:23">
      <c r="A64" s="27"/>
      <c r="B64" s="52"/>
      <c r="C64" s="90"/>
      <c r="D64" s="90"/>
      <c r="E64" s="89"/>
      <c r="F64" s="90"/>
      <c r="G64" s="89"/>
      <c r="H64" s="90"/>
      <c r="I64" s="89"/>
      <c r="J64" s="90"/>
      <c r="K64" s="89"/>
      <c r="L64" s="90"/>
      <c r="M64" s="89"/>
      <c r="N64" s="90"/>
      <c r="O64" s="89"/>
      <c r="P64" s="90"/>
      <c r="Q64" s="89"/>
      <c r="R64" s="90"/>
      <c r="S64" s="89"/>
      <c r="T64" s="90"/>
      <c r="U64" s="89"/>
      <c r="V64" s="90"/>
      <c r="W64" s="89"/>
    </row>
    <row r="65" spans="1:23" s="60" customFormat="1" ht="45">
      <c r="A65" s="26" t="s">
        <v>67</v>
      </c>
      <c r="B65" s="51" t="s">
        <v>7</v>
      </c>
      <c r="C65" s="91">
        <f>C66+C67+C68</f>
        <v>30284.9</v>
      </c>
      <c r="D65" s="91">
        <v>108.3</v>
      </c>
      <c r="E65" s="91">
        <f>SUM(E67:E68)</f>
        <v>32735</v>
      </c>
      <c r="F65" s="91">
        <v>101.6</v>
      </c>
      <c r="G65" s="91">
        <f>SUM(G67:G68)</f>
        <v>32291.66</v>
      </c>
      <c r="H65" s="91">
        <v>100.6</v>
      </c>
      <c r="I65" s="91">
        <f>SUM(I67:I68)</f>
        <v>32434.869199999997</v>
      </c>
      <c r="J65" s="91">
        <v>101.2</v>
      </c>
      <c r="K65" s="91">
        <f>SUM(K67:K68)</f>
        <v>33144.1791104</v>
      </c>
      <c r="L65" s="91">
        <v>100.4</v>
      </c>
      <c r="M65" s="91">
        <f>SUM(M67:M68)</f>
        <v>33241.4072948416</v>
      </c>
      <c r="N65" s="91">
        <v>124.9</v>
      </c>
      <c r="O65" s="91">
        <f>SUM(O67:O68)</f>
        <v>38953.051800000001</v>
      </c>
      <c r="P65" s="91">
        <v>117.4</v>
      </c>
      <c r="Q65" s="91">
        <f>SUM(Q67:Q68)</f>
        <v>44573.139228931199</v>
      </c>
      <c r="R65" s="91">
        <v>103.7</v>
      </c>
      <c r="S65" s="91">
        <f>SUM(S67:S68)</f>
        <v>45913.49909004337</v>
      </c>
      <c r="T65" s="91">
        <v>102.4</v>
      </c>
      <c r="U65" s="91">
        <f>SUM(U67:U68)</f>
        <v>48142.911059070873</v>
      </c>
      <c r="V65" s="91">
        <v>103.7</v>
      </c>
      <c r="W65" s="91">
        <f>SUM(W67:W68)</f>
        <v>50215.134648769519</v>
      </c>
    </row>
    <row r="66" spans="1:23" s="60" customFormat="1">
      <c r="A66" s="27" t="s">
        <v>132</v>
      </c>
      <c r="B66" s="51"/>
      <c r="C66" s="91">
        <v>22074.9</v>
      </c>
      <c r="D66" s="91">
        <v>9904.5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</row>
    <row r="67" spans="1:23">
      <c r="A67" s="27" t="s">
        <v>126</v>
      </c>
      <c r="B67" s="52"/>
      <c r="C67" s="89">
        <v>0</v>
      </c>
      <c r="D67" s="89">
        <v>0</v>
      </c>
      <c r="E67" s="89">
        <v>23868.2</v>
      </c>
      <c r="F67" s="89">
        <v>101.6</v>
      </c>
      <c r="G67" s="89">
        <v>23868.2</v>
      </c>
      <c r="H67" s="89">
        <v>100.6</v>
      </c>
      <c r="I67" s="89">
        <f>G67*H67/100</f>
        <v>24011.409199999998</v>
      </c>
      <c r="J67" s="89">
        <v>101.2</v>
      </c>
      <c r="K67" s="89">
        <f>I67*J67/100</f>
        <v>24299.546110399999</v>
      </c>
      <c r="L67" s="89">
        <v>100.4</v>
      </c>
      <c r="M67" s="89">
        <f>K67*L67/100</f>
        <v>24396.744294841603</v>
      </c>
      <c r="N67" s="89">
        <v>124.9</v>
      </c>
      <c r="O67" s="89">
        <f>E67*N67/100</f>
        <v>29811.381800000003</v>
      </c>
      <c r="P67" s="89">
        <v>117.4</v>
      </c>
      <c r="Q67" s="89">
        <f>O67*P67*F67/10000</f>
        <v>35558.5392289312</v>
      </c>
      <c r="R67" s="89">
        <v>103.7</v>
      </c>
      <c r="S67" s="89">
        <f>I67*R67*P67*N67/1000000</f>
        <v>36511.27009004337</v>
      </c>
      <c r="T67" s="89">
        <v>102.4</v>
      </c>
      <c r="U67" s="89">
        <f>K67*T67*R67*P67*N67/100000000</f>
        <v>37836.191059070872</v>
      </c>
      <c r="V67" s="89">
        <v>103.7</v>
      </c>
      <c r="W67" s="89">
        <f>M67*V67*T67*R67*P67*N67/10000000000</f>
        <v>39393.074648769521</v>
      </c>
    </row>
    <row r="68" spans="1:23" ht="56.25">
      <c r="A68" s="95" t="s">
        <v>124</v>
      </c>
      <c r="B68" s="52" t="s">
        <v>125</v>
      </c>
      <c r="C68" s="89">
        <v>8210</v>
      </c>
      <c r="D68" s="89">
        <v>108.3</v>
      </c>
      <c r="E68" s="89">
        <v>8866.7999999999993</v>
      </c>
      <c r="F68" s="89">
        <v>101.6</v>
      </c>
      <c r="G68" s="89">
        <v>8423.4599999999991</v>
      </c>
      <c r="H68" s="89">
        <v>100.6</v>
      </c>
      <c r="I68" s="89">
        <v>8423.4599999999991</v>
      </c>
      <c r="J68" s="89">
        <v>101.2</v>
      </c>
      <c r="K68" s="89">
        <v>8844.6329999999998</v>
      </c>
      <c r="L68" s="89">
        <v>100.4</v>
      </c>
      <c r="M68" s="89">
        <v>8844.6630000000005</v>
      </c>
      <c r="N68" s="89">
        <v>124.9</v>
      </c>
      <c r="O68" s="89">
        <v>9141.67</v>
      </c>
      <c r="P68" s="89">
        <v>117.4</v>
      </c>
      <c r="Q68" s="89">
        <v>9014.6</v>
      </c>
      <c r="R68" s="89">
        <v>103.7</v>
      </c>
      <c r="S68" s="89">
        <v>9402.2289999999994</v>
      </c>
      <c r="T68" s="89">
        <v>102.4</v>
      </c>
      <c r="U68" s="89">
        <v>10306.719999999999</v>
      </c>
      <c r="V68" s="89">
        <v>103.7</v>
      </c>
      <c r="W68" s="89">
        <v>10822.06</v>
      </c>
    </row>
    <row r="69" spans="1:23">
      <c r="A69" s="26"/>
      <c r="B69" s="51"/>
      <c r="C69" s="90"/>
      <c r="D69" s="90"/>
      <c r="E69" s="89"/>
      <c r="F69" s="90"/>
      <c r="G69" s="89"/>
      <c r="H69" s="90"/>
      <c r="I69" s="89"/>
      <c r="J69" s="98"/>
      <c r="K69" s="89"/>
      <c r="L69" s="90"/>
      <c r="M69" s="89"/>
      <c r="N69" s="90"/>
      <c r="O69" s="89"/>
      <c r="P69" s="90"/>
      <c r="Q69" s="89"/>
      <c r="R69" s="90"/>
      <c r="S69" s="89"/>
      <c r="T69" s="90"/>
      <c r="U69" s="89"/>
      <c r="V69" s="90"/>
      <c r="W69" s="89"/>
    </row>
    <row r="70" spans="1:23" s="60" customFormat="1" ht="56.25">
      <c r="A70" s="26" t="s">
        <v>68</v>
      </c>
      <c r="B70" s="51" t="s">
        <v>9</v>
      </c>
      <c r="C70" s="89">
        <v>3352.3</v>
      </c>
      <c r="D70" s="89">
        <v>108.3</v>
      </c>
      <c r="E70" s="89">
        <f>C70*D70/100</f>
        <v>3630.5409000000004</v>
      </c>
      <c r="F70" s="96">
        <v>101</v>
      </c>
      <c r="G70" s="89">
        <f>E70*F70/100</f>
        <v>3666.8463090000005</v>
      </c>
      <c r="H70" s="89">
        <v>100.6</v>
      </c>
      <c r="I70" s="89">
        <f>H70*G70/100</f>
        <v>3688.8473868540004</v>
      </c>
      <c r="J70" s="89">
        <v>101.2</v>
      </c>
      <c r="K70" s="89">
        <f>J70*I70/100</f>
        <v>3733.1135554962484</v>
      </c>
      <c r="L70" s="89">
        <v>100.4</v>
      </c>
      <c r="M70" s="89">
        <f>L70*K70/100</f>
        <v>3748.046009718234</v>
      </c>
      <c r="N70" s="89">
        <v>124.9</v>
      </c>
      <c r="O70" s="89">
        <f>E70*N70/100</f>
        <v>4534.5455841000003</v>
      </c>
      <c r="P70" s="89">
        <v>117.4</v>
      </c>
      <c r="Q70" s="89">
        <f>O70*P70*F70/10000</f>
        <v>5376.7920808907347</v>
      </c>
      <c r="R70" s="89">
        <v>103.7</v>
      </c>
      <c r="S70" s="89">
        <f>I70*R70*P70*N70/1000000</f>
        <v>5609.1877882109948</v>
      </c>
      <c r="T70" s="89">
        <v>102.4</v>
      </c>
      <c r="U70" s="89">
        <f>K70*T70*R70*P70*N70/100000000</f>
        <v>5812.7339946695956</v>
      </c>
      <c r="V70" s="89">
        <v>103.7</v>
      </c>
      <c r="W70" s="89">
        <f>M70*V70*T70*R70*P70*N70/10000000000</f>
        <v>6051.9163730822611</v>
      </c>
    </row>
    <row r="71" spans="1:23">
      <c r="A71" s="27" t="s">
        <v>75</v>
      </c>
      <c r="B71" s="51"/>
      <c r="C71" s="89">
        <v>3352.3</v>
      </c>
      <c r="D71" s="89">
        <v>108.3</v>
      </c>
      <c r="E71" s="89">
        <f>C71*D71/100</f>
        <v>3630.5409000000004</v>
      </c>
      <c r="F71" s="96">
        <v>101</v>
      </c>
      <c r="G71" s="89">
        <f>E71*F71/100</f>
        <v>3666.8463090000005</v>
      </c>
      <c r="H71" s="89">
        <v>100.6</v>
      </c>
      <c r="I71" s="89">
        <f>H71*G71/100</f>
        <v>3688.8473868540004</v>
      </c>
      <c r="J71" s="89">
        <v>101.2</v>
      </c>
      <c r="K71" s="89">
        <f>J71*I71/100</f>
        <v>3733.1135554962484</v>
      </c>
      <c r="L71" s="89">
        <v>100.4</v>
      </c>
      <c r="M71" s="89">
        <f>L71*K71/100</f>
        <v>3748.046009718234</v>
      </c>
      <c r="N71" s="89">
        <v>124.9</v>
      </c>
      <c r="O71" s="89">
        <f>E71*N71/100</f>
        <v>4534.5455841000003</v>
      </c>
      <c r="P71" s="89">
        <v>117.4</v>
      </c>
      <c r="Q71" s="89">
        <f>O71*P71*F71/10000</f>
        <v>5376.7920808907347</v>
      </c>
      <c r="R71" s="89">
        <v>103.7</v>
      </c>
      <c r="S71" s="89">
        <f>I71*R71*P71*N71/1000000</f>
        <v>5609.1877882109948</v>
      </c>
      <c r="T71" s="89">
        <v>102.4</v>
      </c>
      <c r="U71" s="89">
        <f>K71*T71*R71*P71*N71/100000000</f>
        <v>5812.7339946695956</v>
      </c>
      <c r="V71" s="89">
        <v>103.7</v>
      </c>
      <c r="W71" s="89">
        <f>M71*V71*T71*R71*P71*N71/10000000000</f>
        <v>6051.9163730822611</v>
      </c>
    </row>
    <row r="72" spans="1:23">
      <c r="A72" s="29"/>
      <c r="B72" s="53"/>
      <c r="C72" s="87"/>
      <c r="D72" s="87"/>
      <c r="E72" s="88"/>
      <c r="F72" s="87"/>
      <c r="G72" s="87"/>
      <c r="H72" s="88"/>
      <c r="I72" s="88"/>
      <c r="J72" s="88"/>
      <c r="K72" s="88"/>
      <c r="L72" s="88"/>
      <c r="M72" s="88"/>
    </row>
    <row r="74" spans="1:23">
      <c r="A74" s="125"/>
      <c r="B74" s="125"/>
      <c r="C74" s="125"/>
      <c r="D74" s="125"/>
      <c r="E74" s="125"/>
      <c r="F74" s="125"/>
      <c r="G74" s="125"/>
    </row>
    <row r="77" spans="1:23">
      <c r="I77" s="54"/>
    </row>
  </sheetData>
  <mergeCells count="9">
    <mergeCell ref="B5:B6"/>
    <mergeCell ref="V1:W1"/>
    <mergeCell ref="A74:G74"/>
    <mergeCell ref="A1:U1"/>
    <mergeCell ref="A3:U3"/>
    <mergeCell ref="A5:A6"/>
    <mergeCell ref="C5:M5"/>
    <mergeCell ref="N5:W5"/>
    <mergeCell ref="C2:Q2"/>
  </mergeCells>
  <phoneticPr fontId="4" type="noConversion"/>
  <pageMargins left="0.19685039370078741" right="0.19685039370078741" top="0.15748031496062992" bottom="0.15748031496062992" header="0.15748031496062992" footer="0.51181102362204722"/>
  <pageSetup paperSize="9" scale="70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2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N70" sqref="N70"/>
    </sheetView>
  </sheetViews>
  <sheetFormatPr defaultRowHeight="12.75"/>
  <cols>
    <col min="1" max="1" width="26" customWidth="1"/>
    <col min="2" max="2" width="5.5703125" customWidth="1"/>
    <col min="3" max="3" width="8.7109375" customWidth="1"/>
    <col min="4" max="4" width="10.28515625" customWidth="1"/>
    <col min="5" max="5" width="9.7109375" customWidth="1"/>
    <col min="6" max="6" width="9.5703125" bestFit="1" customWidth="1"/>
    <col min="7" max="7" width="10.140625" customWidth="1"/>
    <col min="8" max="8" width="11.85546875" customWidth="1"/>
    <col min="9" max="9" width="9.140625" customWidth="1"/>
    <col min="10" max="10" width="11.28515625" customWidth="1"/>
    <col min="11" max="11" width="8.85546875" customWidth="1"/>
    <col min="12" max="12" width="10.5703125" customWidth="1"/>
    <col min="13" max="13" width="10" customWidth="1"/>
    <col min="14" max="14" width="13.140625" customWidth="1"/>
  </cols>
  <sheetData>
    <row r="1" spans="1:21">
      <c r="M1" s="107" t="s">
        <v>21</v>
      </c>
      <c r="N1" s="107"/>
    </row>
    <row r="2" spans="1:21" ht="33" customHeight="1">
      <c r="A2" s="83"/>
      <c r="B2" s="144" t="s">
        <v>127</v>
      </c>
      <c r="C2" s="144"/>
      <c r="D2" s="144"/>
      <c r="E2" s="144"/>
      <c r="F2" s="144"/>
      <c r="G2" s="144"/>
      <c r="H2" s="144"/>
      <c r="I2" s="144"/>
      <c r="J2" s="144"/>
      <c r="K2" s="144"/>
      <c r="L2" s="83"/>
      <c r="M2" s="83"/>
      <c r="N2" s="83"/>
    </row>
    <row r="3" spans="1:21">
      <c r="A3" s="137" t="s">
        <v>16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25"/>
      <c r="P3" s="25"/>
      <c r="Q3" s="25"/>
      <c r="R3" s="25"/>
      <c r="S3" s="25"/>
      <c r="T3" s="25"/>
      <c r="U3" s="25"/>
    </row>
    <row r="4" spans="1:2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21" ht="12.75" customHeight="1">
      <c r="A5" s="142" t="s">
        <v>12</v>
      </c>
      <c r="B5" s="142" t="s">
        <v>19</v>
      </c>
      <c r="C5" s="139" t="s">
        <v>82</v>
      </c>
      <c r="D5" s="139"/>
      <c r="E5" s="139" t="s">
        <v>91</v>
      </c>
      <c r="F5" s="139"/>
      <c r="G5" s="139" t="s">
        <v>92</v>
      </c>
      <c r="H5" s="139"/>
      <c r="I5" s="139" t="s">
        <v>80</v>
      </c>
      <c r="J5" s="139"/>
      <c r="K5" s="139" t="s">
        <v>88</v>
      </c>
      <c r="L5" s="139"/>
      <c r="M5" s="139" t="s">
        <v>128</v>
      </c>
      <c r="N5" s="139"/>
    </row>
    <row r="6" spans="1:21" ht="12.75" customHeight="1">
      <c r="A6" s="143"/>
      <c r="B6" s="142"/>
      <c r="C6" s="138" t="s">
        <v>20</v>
      </c>
      <c r="D6" s="140" t="s">
        <v>15</v>
      </c>
      <c r="E6" s="138" t="s">
        <v>20</v>
      </c>
      <c r="F6" s="140" t="s">
        <v>15</v>
      </c>
      <c r="G6" s="138" t="s">
        <v>20</v>
      </c>
      <c r="H6" s="140" t="s">
        <v>15</v>
      </c>
      <c r="I6" s="138" t="s">
        <v>20</v>
      </c>
      <c r="J6" s="140" t="s">
        <v>15</v>
      </c>
      <c r="K6" s="138" t="s">
        <v>20</v>
      </c>
      <c r="L6" s="140" t="s">
        <v>15</v>
      </c>
      <c r="M6" s="138" t="s">
        <v>20</v>
      </c>
      <c r="N6" s="140" t="s">
        <v>15</v>
      </c>
    </row>
    <row r="7" spans="1:21" ht="64.5" customHeight="1">
      <c r="A7" s="143"/>
      <c r="B7" s="143"/>
      <c r="C7" s="138"/>
      <c r="D7" s="141"/>
      <c r="E7" s="138"/>
      <c r="F7" s="141"/>
      <c r="G7" s="138"/>
      <c r="H7" s="141"/>
      <c r="I7" s="138"/>
      <c r="J7" s="141"/>
      <c r="K7" s="138"/>
      <c r="L7" s="141"/>
      <c r="M7" s="138"/>
      <c r="N7" s="141"/>
    </row>
    <row r="8" spans="1:21" s="60" customFormat="1" ht="76.5" customHeight="1">
      <c r="A8" s="63" t="s">
        <v>18</v>
      </c>
      <c r="B8" s="18" t="s">
        <v>69</v>
      </c>
      <c r="C8" s="20">
        <v>100</v>
      </c>
      <c r="D8" s="55">
        <f>D16+D65+D69</f>
        <v>71465.16</v>
      </c>
      <c r="E8" s="65">
        <v>100</v>
      </c>
      <c r="F8" s="55">
        <f>F16+F65+F69</f>
        <v>87773.551800000001</v>
      </c>
      <c r="G8" s="65">
        <v>100</v>
      </c>
      <c r="H8" s="55">
        <f>H16+H65+H69</f>
        <v>97849.639228931206</v>
      </c>
      <c r="I8" s="65">
        <v>100</v>
      </c>
      <c r="J8" s="55">
        <f>J16+J65+J69</f>
        <v>101686.69909004336</v>
      </c>
      <c r="K8" s="65">
        <v>100</v>
      </c>
      <c r="L8" s="55">
        <f>L16+L65+L69</f>
        <v>106997.01105907086</v>
      </c>
      <c r="M8" s="65">
        <v>100</v>
      </c>
      <c r="N8" s="55">
        <f>N16+N65+N69</f>
        <v>126582.7225472352</v>
      </c>
    </row>
    <row r="9" spans="1:21" ht="25.5" hidden="1">
      <c r="A9" s="64" t="s">
        <v>13</v>
      </c>
      <c r="B9" s="28"/>
      <c r="C9" s="61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21">
      <c r="A10" s="15"/>
      <c r="B10" s="18"/>
      <c r="C10" s="12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21" ht="25.5">
      <c r="A11" s="15" t="s">
        <v>65</v>
      </c>
      <c r="B11" s="18"/>
      <c r="C11" s="1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21" ht="25.5" hidden="1">
      <c r="A12" s="64" t="s">
        <v>41</v>
      </c>
      <c r="B12" s="18"/>
      <c r="C12" s="12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21" ht="25.5" hidden="1">
      <c r="A13" s="64" t="s">
        <v>32</v>
      </c>
      <c r="B13" s="18"/>
      <c r="C13" s="12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21" ht="25.5" hidden="1">
      <c r="A14" s="64" t="s">
        <v>42</v>
      </c>
      <c r="B14" s="18"/>
      <c r="C14" s="12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21" hidden="1">
      <c r="A15" s="64" t="s">
        <v>33</v>
      </c>
      <c r="B15" s="18"/>
      <c r="C15" s="12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21" s="60" customFormat="1" ht="38.25">
      <c r="A16" s="15" t="s">
        <v>66</v>
      </c>
      <c r="B16" s="68"/>
      <c r="C16" s="66">
        <f>C17</f>
        <v>100</v>
      </c>
      <c r="D16" s="72">
        <f t="shared" ref="D16:N16" si="0">D17</f>
        <v>37828</v>
      </c>
      <c r="E16" s="66">
        <f t="shared" si="0"/>
        <v>100</v>
      </c>
      <c r="F16" s="72">
        <f t="shared" si="0"/>
        <v>44286</v>
      </c>
      <c r="G16" s="66">
        <f t="shared" si="0"/>
        <v>100</v>
      </c>
      <c r="H16" s="72">
        <f t="shared" si="0"/>
        <v>47899.7</v>
      </c>
      <c r="I16" s="66">
        <f t="shared" si="0"/>
        <v>100</v>
      </c>
      <c r="J16" s="72">
        <f t="shared" si="0"/>
        <v>50164</v>
      </c>
      <c r="K16" s="66">
        <f t="shared" si="0"/>
        <v>100</v>
      </c>
      <c r="L16" s="72">
        <f t="shared" si="0"/>
        <v>53041.4</v>
      </c>
      <c r="M16" s="66">
        <f t="shared" si="0"/>
        <v>100</v>
      </c>
      <c r="N16" s="66">
        <f t="shared" si="0"/>
        <v>70315.687898465694</v>
      </c>
    </row>
    <row r="17" spans="1:14" ht="25.5">
      <c r="A17" s="64" t="s">
        <v>43</v>
      </c>
      <c r="B17" s="28"/>
      <c r="C17" s="69">
        <f>C18</f>
        <v>100</v>
      </c>
      <c r="D17" s="73">
        <f t="shared" ref="D17:N17" si="1">D18</f>
        <v>37828</v>
      </c>
      <c r="E17" s="69">
        <f t="shared" si="1"/>
        <v>100</v>
      </c>
      <c r="F17" s="73">
        <f t="shared" si="1"/>
        <v>44286</v>
      </c>
      <c r="G17" s="69">
        <f t="shared" si="1"/>
        <v>100</v>
      </c>
      <c r="H17" s="73">
        <f t="shared" si="1"/>
        <v>47899.7</v>
      </c>
      <c r="I17" s="69">
        <f t="shared" si="1"/>
        <v>100</v>
      </c>
      <c r="J17" s="73">
        <f t="shared" si="1"/>
        <v>50164</v>
      </c>
      <c r="K17" s="69">
        <f t="shared" si="1"/>
        <v>100</v>
      </c>
      <c r="L17" s="73">
        <f t="shared" si="1"/>
        <v>53041.4</v>
      </c>
      <c r="M17" s="69">
        <f t="shared" si="1"/>
        <v>100</v>
      </c>
      <c r="N17" s="69">
        <f t="shared" si="1"/>
        <v>70315.687898465694</v>
      </c>
    </row>
    <row r="18" spans="1:14">
      <c r="A18" s="64" t="s">
        <v>73</v>
      </c>
      <c r="B18" s="28"/>
      <c r="C18" s="69">
        <v>100</v>
      </c>
      <c r="D18" s="70">
        <f>производство!C17</f>
        <v>37828</v>
      </c>
      <c r="E18" s="71">
        <v>100</v>
      </c>
      <c r="F18" s="70">
        <f>производство!O17</f>
        <v>44286</v>
      </c>
      <c r="G18" s="71">
        <v>100</v>
      </c>
      <c r="H18" s="70">
        <f>производство!Q17</f>
        <v>47899.7</v>
      </c>
      <c r="I18" s="71">
        <v>100</v>
      </c>
      <c r="J18" s="70">
        <f>производство!S17</f>
        <v>50164</v>
      </c>
      <c r="K18" s="71">
        <v>100</v>
      </c>
      <c r="L18" s="70">
        <f>производство!U17</f>
        <v>53041.4</v>
      </c>
      <c r="M18" s="71">
        <v>100</v>
      </c>
      <c r="N18" s="71">
        <f>производство!W17</f>
        <v>70315.687898465694</v>
      </c>
    </row>
    <row r="19" spans="1:14">
      <c r="A19" s="64"/>
      <c r="B19" s="28"/>
      <c r="C19" s="61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</row>
    <row r="20" spans="1:14" hidden="1">
      <c r="A20" s="64" t="s">
        <v>44</v>
      </c>
      <c r="B20" s="28"/>
      <c r="C20" s="61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hidden="1">
      <c r="A21" s="64"/>
      <c r="B21" s="28"/>
      <c r="C21" s="61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4" ht="25.5" hidden="1">
      <c r="A22" s="64" t="s">
        <v>45</v>
      </c>
      <c r="B22" s="28"/>
      <c r="C22" s="61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1:14" hidden="1">
      <c r="A23" s="64"/>
      <c r="B23" s="18"/>
      <c r="C23" s="12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14" ht="25.5" hidden="1">
      <c r="A24" s="64" t="s">
        <v>46</v>
      </c>
      <c r="B24" s="28"/>
      <c r="C24" s="61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14" hidden="1">
      <c r="A25" s="64"/>
      <c r="B25" s="28"/>
      <c r="C25" s="61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4" hidden="1">
      <c r="A26" s="64" t="s">
        <v>47</v>
      </c>
      <c r="B26" s="28"/>
      <c r="C26" s="61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idden="1">
      <c r="A27" s="64"/>
      <c r="B27" s="28"/>
      <c r="C27" s="61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1:14" ht="25.5" hidden="1">
      <c r="A28" s="64" t="s">
        <v>48</v>
      </c>
      <c r="B28" s="28"/>
      <c r="C28" s="61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1:14" hidden="1">
      <c r="A29" s="64"/>
      <c r="B29" s="28"/>
      <c r="C29" s="61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4" ht="76.5" hidden="1">
      <c r="A30" s="64" t="s">
        <v>49</v>
      </c>
      <c r="B30" s="28"/>
      <c r="C30" s="61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1:14" hidden="1">
      <c r="A31" s="64"/>
      <c r="B31" s="28"/>
      <c r="C31" s="61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25.5" hidden="1">
      <c r="A32" s="64" t="s">
        <v>50</v>
      </c>
      <c r="B32" s="28"/>
      <c r="C32" s="6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idden="1">
      <c r="A33" s="64"/>
      <c r="B33" s="28"/>
      <c r="C33" s="61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1:14" ht="51" hidden="1">
      <c r="A34" s="64" t="s">
        <v>51</v>
      </c>
      <c r="B34" s="28"/>
      <c r="C34" s="6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spans="1:14" hidden="1">
      <c r="A35" s="64"/>
      <c r="B35" s="28"/>
      <c r="C35" s="61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1:14" ht="25.5" hidden="1">
      <c r="A36" s="64" t="s">
        <v>52</v>
      </c>
      <c r="B36" s="28"/>
      <c r="C36" s="6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pans="1:14" hidden="1">
      <c r="A37" s="64"/>
      <c r="B37" s="28"/>
      <c r="C37" s="61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4" ht="38.25" hidden="1">
      <c r="A38" s="64" t="s">
        <v>53</v>
      </c>
      <c r="B38" s="28"/>
      <c r="C38" s="61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idden="1">
      <c r="A39" s="64"/>
      <c r="B39" s="28"/>
      <c r="C39" s="61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4" ht="51" hidden="1">
      <c r="A40" s="64" t="s">
        <v>54</v>
      </c>
      <c r="B40" s="28"/>
      <c r="C40" s="61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14" hidden="1">
      <c r="A41" s="64"/>
      <c r="B41" s="28"/>
      <c r="C41" s="61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</row>
    <row r="42" spans="1:14" ht="25.5" hidden="1">
      <c r="A42" s="64" t="s">
        <v>8</v>
      </c>
      <c r="B42" s="28"/>
      <c r="C42" s="61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spans="1:14" hidden="1">
      <c r="A43" s="64"/>
      <c r="B43" s="28"/>
      <c r="C43" s="61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  <row r="44" spans="1:14" ht="38.25" hidden="1">
      <c r="A44" s="64" t="s">
        <v>55</v>
      </c>
      <c r="B44" s="28"/>
      <c r="C44" s="61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</row>
    <row r="45" spans="1:14" hidden="1">
      <c r="A45" s="64"/>
      <c r="B45" s="28"/>
      <c r="C45" s="61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</row>
    <row r="46" spans="1:14" ht="25.5" hidden="1">
      <c r="A46" s="64" t="s">
        <v>56</v>
      </c>
      <c r="B46" s="28"/>
      <c r="C46" s="61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</row>
    <row r="47" spans="1:14" hidden="1">
      <c r="A47" s="64"/>
      <c r="B47" s="28"/>
      <c r="C47" s="61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1:14" ht="51" hidden="1">
      <c r="A48" s="64" t="s">
        <v>57</v>
      </c>
      <c r="B48" s="28"/>
      <c r="C48" s="61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hidden="1">
      <c r="A49" s="64"/>
      <c r="B49" s="28"/>
      <c r="C49" s="61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4" ht="38.25" hidden="1">
      <c r="A50" s="64" t="s">
        <v>58</v>
      </c>
      <c r="B50" s="28"/>
      <c r="C50" s="61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4" hidden="1">
      <c r="A51" s="64"/>
      <c r="B51" s="28"/>
      <c r="C51" s="61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1:14" ht="38.25" hidden="1">
      <c r="A52" s="64" t="s">
        <v>59</v>
      </c>
      <c r="B52" s="28"/>
      <c r="C52" s="61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hidden="1">
      <c r="A53" s="64"/>
      <c r="B53" s="28"/>
      <c r="C53" s="61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ht="51" hidden="1">
      <c r="A54" s="64" t="s">
        <v>60</v>
      </c>
      <c r="B54" s="28"/>
      <c r="C54" s="61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1:14" hidden="1">
      <c r="A55" s="64"/>
      <c r="B55" s="28"/>
      <c r="C55" s="61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spans="1:14" ht="38.25" hidden="1">
      <c r="A56" s="64" t="s">
        <v>61</v>
      </c>
      <c r="B56" s="28"/>
      <c r="C56" s="61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spans="1:14" hidden="1">
      <c r="A57" s="64"/>
      <c r="B57" s="28"/>
      <c r="C57" s="61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spans="1:14" ht="51" hidden="1">
      <c r="A58" s="64" t="s">
        <v>14</v>
      </c>
      <c r="B58" s="28"/>
      <c r="C58" s="61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4" hidden="1">
      <c r="A59" s="64"/>
      <c r="B59" s="28"/>
      <c r="C59" s="61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ht="38.25" hidden="1">
      <c r="A60" s="64" t="s">
        <v>62</v>
      </c>
      <c r="B60" s="28"/>
      <c r="C60" s="61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hidden="1">
      <c r="A61" s="64"/>
      <c r="B61" s="28"/>
      <c r="C61" s="61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4" hidden="1">
      <c r="A62" s="64" t="s">
        <v>63</v>
      </c>
      <c r="B62" s="28"/>
      <c r="C62" s="61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4" hidden="1">
      <c r="A63" s="64"/>
      <c r="B63" s="28"/>
      <c r="C63" s="61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</row>
    <row r="64" spans="1:14" ht="25.5" hidden="1">
      <c r="A64" s="64" t="s">
        <v>64</v>
      </c>
      <c r="B64" s="28"/>
      <c r="C64" s="61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</row>
    <row r="65" spans="1:14" s="60" customFormat="1" ht="63.75">
      <c r="A65" s="15" t="s">
        <v>67</v>
      </c>
      <c r="B65" s="18"/>
      <c r="C65" s="66">
        <f>C66</f>
        <v>0</v>
      </c>
      <c r="D65" s="67">
        <f>D66+D67+D68</f>
        <v>30284.86</v>
      </c>
      <c r="E65" s="66">
        <v>100</v>
      </c>
      <c r="F65" s="67">
        <f>SUM(F66:F67)</f>
        <v>38953.051800000001</v>
      </c>
      <c r="G65" s="66">
        <f>G66</f>
        <v>100</v>
      </c>
      <c r="H65" s="67">
        <f>SUM(H66:H67)</f>
        <v>44573.139228931199</v>
      </c>
      <c r="I65" s="66">
        <f>I66</f>
        <v>100</v>
      </c>
      <c r="J65" s="67">
        <f>SUM(J66:J67)</f>
        <v>45913.49909004337</v>
      </c>
      <c r="K65" s="66">
        <f>K66</f>
        <v>100</v>
      </c>
      <c r="L65" s="67">
        <f>SUM(L66:L67)</f>
        <v>48142.911059070873</v>
      </c>
      <c r="M65" s="66">
        <f>M66</f>
        <v>100</v>
      </c>
      <c r="N65" s="67">
        <f>SUM(N66:N67)</f>
        <v>50215.134648769519</v>
      </c>
    </row>
    <row r="66" spans="1:14">
      <c r="A66" s="16" t="s">
        <v>126</v>
      </c>
      <c r="B66" s="79"/>
      <c r="C66" s="81">
        <v>0</v>
      </c>
      <c r="D66" s="80">
        <v>0</v>
      </c>
      <c r="E66" s="80">
        <v>100</v>
      </c>
      <c r="F66" s="80">
        <f>производство!O67</f>
        <v>29811.381800000003</v>
      </c>
      <c r="G66" s="80">
        <v>100</v>
      </c>
      <c r="H66" s="103">
        <f>производство!Q67</f>
        <v>35558.5392289312</v>
      </c>
      <c r="I66" s="80">
        <v>100</v>
      </c>
      <c r="J66" s="80">
        <f>производство!S67</f>
        <v>36511.27009004337</v>
      </c>
      <c r="K66" s="80">
        <v>100</v>
      </c>
      <c r="L66" s="80">
        <f>производство!U67</f>
        <v>37836.191059070872</v>
      </c>
      <c r="M66" s="80">
        <v>100</v>
      </c>
      <c r="N66" s="80">
        <f>производство!W67</f>
        <v>39393.074648769521</v>
      </c>
    </row>
    <row r="67" spans="1:14">
      <c r="A67" s="64" t="s">
        <v>74</v>
      </c>
      <c r="B67" s="18"/>
      <c r="C67" s="58">
        <v>100</v>
      </c>
      <c r="D67" s="58">
        <f>производство!C68</f>
        <v>8210</v>
      </c>
      <c r="E67" s="58">
        <v>100</v>
      </c>
      <c r="F67" s="57">
        <f>производство!O68</f>
        <v>9141.67</v>
      </c>
      <c r="G67" s="58">
        <v>100</v>
      </c>
      <c r="H67" s="57">
        <v>9014.6</v>
      </c>
      <c r="I67" s="58">
        <v>100</v>
      </c>
      <c r="J67" s="57">
        <f>производство!S68</f>
        <v>9402.2289999999994</v>
      </c>
      <c r="K67" s="58">
        <v>100</v>
      </c>
      <c r="L67" s="57">
        <f>производство!U68</f>
        <v>10306.719999999999</v>
      </c>
      <c r="M67" s="58">
        <v>100</v>
      </c>
      <c r="N67" s="57">
        <f>производство!W68</f>
        <v>10822.06</v>
      </c>
    </row>
    <row r="68" spans="1:14">
      <c r="A68" s="64" t="s">
        <v>132</v>
      </c>
      <c r="B68" s="18"/>
      <c r="C68" s="81">
        <v>100</v>
      </c>
      <c r="D68" s="80">
        <v>22074.86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</row>
    <row r="69" spans="1:14" s="60" customFormat="1" ht="89.25">
      <c r="A69" s="15" t="s">
        <v>68</v>
      </c>
      <c r="B69" s="18"/>
      <c r="C69" s="66">
        <f>C70</f>
        <v>100</v>
      </c>
      <c r="D69" s="66">
        <f t="shared" ref="D69:E69" si="2">D70</f>
        <v>3352.3</v>
      </c>
      <c r="E69" s="66">
        <f t="shared" si="2"/>
        <v>100</v>
      </c>
      <c r="F69" s="9">
        <v>4534.5</v>
      </c>
      <c r="G69" s="97">
        <v>1</v>
      </c>
      <c r="H69" s="9">
        <v>5376.8</v>
      </c>
      <c r="I69" s="97">
        <v>1</v>
      </c>
      <c r="J69" s="9">
        <v>5609.2</v>
      </c>
      <c r="K69" s="97">
        <v>1</v>
      </c>
      <c r="L69" s="9">
        <v>5812.7</v>
      </c>
      <c r="M69" s="97">
        <v>1</v>
      </c>
      <c r="N69" s="9">
        <v>6051.9</v>
      </c>
    </row>
    <row r="70" spans="1:14">
      <c r="A70" s="64" t="s">
        <v>75</v>
      </c>
      <c r="B70" s="9"/>
      <c r="C70" s="58">
        <v>100</v>
      </c>
      <c r="D70" s="58">
        <f>производство!C71</f>
        <v>3352.3</v>
      </c>
      <c r="E70" s="58">
        <v>100</v>
      </c>
      <c r="F70" s="57">
        <f>производство!O71</f>
        <v>4534.5455841000003</v>
      </c>
      <c r="G70" s="58">
        <v>100</v>
      </c>
      <c r="H70" s="57">
        <f>производство!Q71</f>
        <v>5376.7920808907347</v>
      </c>
      <c r="I70" s="58">
        <v>100</v>
      </c>
      <c r="J70" s="57">
        <f>производство!S71</f>
        <v>5609.1877882109948</v>
      </c>
      <c r="K70" s="58">
        <v>100</v>
      </c>
      <c r="L70" s="57">
        <f>производство!U71</f>
        <v>5812.7339946695956</v>
      </c>
      <c r="M70" s="58">
        <v>100</v>
      </c>
      <c r="N70" s="57">
        <f>производство!W71</f>
        <v>6051.9163730822611</v>
      </c>
    </row>
    <row r="71" spans="1:14">
      <c r="A71" s="15"/>
      <c r="B71" s="48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58"/>
    </row>
    <row r="72" spans="1:14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0"/>
    </row>
  </sheetData>
  <mergeCells count="24">
    <mergeCell ref="M1:N1"/>
    <mergeCell ref="A72:L72"/>
    <mergeCell ref="A3:N3"/>
    <mergeCell ref="B5:B7"/>
    <mergeCell ref="A5:A7"/>
    <mergeCell ref="C5:D5"/>
    <mergeCell ref="B2:K2"/>
    <mergeCell ref="J6:J7"/>
    <mergeCell ref="E5:F5"/>
    <mergeCell ref="G5:H5"/>
    <mergeCell ref="G6:G7"/>
    <mergeCell ref="H6:H7"/>
    <mergeCell ref="E6:E7"/>
    <mergeCell ref="F6:F7"/>
    <mergeCell ref="C6:C7"/>
    <mergeCell ref="D6:D7"/>
    <mergeCell ref="M6:M7"/>
    <mergeCell ref="I5:J5"/>
    <mergeCell ref="K5:L5"/>
    <mergeCell ref="M5:N5"/>
    <mergeCell ref="I6:I7"/>
    <mergeCell ref="N6:N7"/>
    <mergeCell ref="K6:K7"/>
    <mergeCell ref="L6:L7"/>
  </mergeCells>
  <phoneticPr fontId="4" type="noConversion"/>
  <pageMargins left="0.19685039370078741" right="0.19685039370078741" top="0.19685039370078741" bottom="0.15748031496062992" header="0.15748031496062992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Сводная</vt:lpstr>
      <vt:lpstr>натура районам</vt:lpstr>
      <vt:lpstr>производство</vt:lpstr>
      <vt:lpstr>отгрузка</vt:lpstr>
      <vt:lpstr>отгрузка!Заголовки_для_печати</vt:lpstr>
      <vt:lpstr>производство!Заголовки_для_печати</vt:lpstr>
      <vt:lpstr>производство!Область_печати</vt:lpstr>
    </vt:vector>
  </TitlesOfParts>
  <Company>Минэкономики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schastlivtseva</cp:lastModifiedBy>
  <cp:lastPrinted>2022-06-16T07:23:58Z</cp:lastPrinted>
  <dcterms:created xsi:type="dcterms:W3CDTF">1997-12-26T08:00:26Z</dcterms:created>
  <dcterms:modified xsi:type="dcterms:W3CDTF">2022-06-16T07:25:02Z</dcterms:modified>
</cp:coreProperties>
</file>